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6204"/>
  </bookViews>
  <sheets>
    <sheet name="预算表V3.0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<sst xmlns="http://schemas.openxmlformats.org/spreadsheetml/2006/main" count="99">
  <si>
    <t>小小水域观察家预算表      执行日期：2017.11-2018.10</t>
  </si>
  <si>
    <t>编制单位：福建省绿行者环境保护公益中心</t>
  </si>
  <si>
    <r>
      <rPr>
        <sz val="12"/>
        <color indexed="8"/>
        <rFont val="仿宋"/>
        <charset val="134"/>
      </rPr>
      <t>编制时间：2017.11.1</t>
    </r>
    <r>
      <rPr>
        <sz val="12"/>
        <color indexed="8"/>
        <rFont val="仿宋"/>
        <charset val="134"/>
      </rPr>
      <t>6</t>
    </r>
  </si>
  <si>
    <t>单位：元</t>
  </si>
  <si>
    <t>序号</t>
  </si>
  <si>
    <t>费用项</t>
  </si>
  <si>
    <t>单位</t>
  </si>
  <si>
    <t>数量</t>
  </si>
  <si>
    <t>单价</t>
  </si>
  <si>
    <t>预算总金额</t>
  </si>
  <si>
    <t>备注（作详细说明或标注品牌、规格、型号等）</t>
  </si>
  <si>
    <t>A</t>
  </si>
  <si>
    <t>数据库积累</t>
  </si>
  <si>
    <t>A1</t>
  </si>
  <si>
    <t>样品分拣</t>
  </si>
  <si>
    <r>
      <rPr>
        <sz val="10"/>
        <color indexed="8"/>
        <rFont val="Times New Roman"/>
        <charset val="134"/>
      </rPr>
      <t>人</t>
    </r>
    <r>
      <rPr>
        <sz val="10"/>
        <color indexed="8"/>
        <rFont val="Times New Roman"/>
        <charset val="134"/>
      </rPr>
      <t>*</t>
    </r>
    <r>
      <rPr>
        <sz val="10"/>
        <color indexed="8"/>
        <rFont val="宋体"/>
        <charset val="134"/>
      </rPr>
      <t>天</t>
    </r>
  </si>
  <si>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人</t>
    </r>
    <r>
      <rPr>
        <sz val="10"/>
        <color indexed="8"/>
        <rFont val="Times New Roman"/>
        <charset val="134"/>
      </rPr>
      <t>30</t>
    </r>
    <r>
      <rPr>
        <sz val="10"/>
        <color indexed="8"/>
        <rFont val="宋体"/>
        <charset val="134"/>
      </rPr>
      <t>天的捡样人员补贴，每人每天</t>
    </r>
    <r>
      <rPr>
        <sz val="10"/>
        <color indexed="8"/>
        <rFont val="Times New Roman"/>
        <charset val="134"/>
      </rPr>
      <t>100</t>
    </r>
    <r>
      <rPr>
        <sz val="10"/>
        <color indexed="8"/>
        <rFont val="宋体"/>
        <charset val="134"/>
      </rPr>
      <t>元</t>
    </r>
  </si>
  <si>
    <t>A2</t>
  </si>
  <si>
    <t>数据处理与分析人员工资</t>
  </si>
  <si>
    <r>
      <rPr>
        <sz val="10"/>
        <color indexed="8"/>
        <rFont val="Times New Roman"/>
        <charset val="134"/>
      </rPr>
      <t>人</t>
    </r>
    <r>
      <rPr>
        <sz val="10"/>
        <color indexed="8"/>
        <rFont val="Times New Roman"/>
        <charset val="134"/>
      </rPr>
      <t>*</t>
    </r>
    <r>
      <rPr>
        <sz val="10"/>
        <color indexed="8"/>
        <rFont val="宋体"/>
        <charset val="134"/>
      </rPr>
      <t>月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</si>
  <si>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个月</t>
    </r>
  </si>
  <si>
    <t>B</t>
  </si>
  <si>
    <t>水域观察手册开发</t>
  </si>
  <si>
    <t>B1</t>
  </si>
  <si>
    <t>手册设计</t>
  </si>
  <si>
    <t>套</t>
  </si>
  <si>
    <t>包括底栖动物卡通形象设计、手册排版、美工等费用</t>
  </si>
  <si>
    <t>B2</t>
  </si>
  <si>
    <t>手册开发人员工资</t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</si>
  <si>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个月</t>
    </r>
  </si>
  <si>
    <t>C</t>
  </si>
  <si>
    <t>水域观察课程开发</t>
  </si>
  <si>
    <t>C1</t>
  </si>
  <si>
    <t>课程开发费用</t>
  </si>
  <si>
    <t>——</t>
  </si>
  <si>
    <t>包括参考书籍、课程材料购置、印刷等费用</t>
  </si>
  <si>
    <t>C2</t>
  </si>
  <si>
    <t>课程教具</t>
  </si>
  <si>
    <t>件</t>
  </si>
  <si>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件</t>
    </r>
    <r>
      <rPr>
        <sz val="10"/>
        <color rgb="FF000000"/>
        <rFont val="Times New Roman"/>
        <charset val="134"/>
      </rPr>
      <t>*20</t>
    </r>
    <r>
      <rPr>
        <sz val="10"/>
        <color rgb="FF000000"/>
        <rFont val="宋体"/>
        <charset val="134"/>
      </rPr>
      <t>件</t>
    </r>
  </si>
  <si>
    <t>C3</t>
  </si>
  <si>
    <t>课程开发人员工资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</si>
  <si>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个月</t>
    </r>
  </si>
  <si>
    <t>D</t>
  </si>
  <si>
    <t>水域观察体验活动</t>
  </si>
  <si>
    <t>D1</t>
  </si>
  <si>
    <t>调研及踩点</t>
  </si>
  <si>
    <t>次</t>
  </si>
  <si>
    <t>调研踩点时租赁车辆费用及油费、过路费、门票、保险等</t>
  </si>
  <si>
    <t>D2</t>
  </si>
  <si>
    <t>交通费用</t>
  </si>
  <si>
    <t>大巴租赁费用</t>
  </si>
  <si>
    <t>D3</t>
  </si>
  <si>
    <t>场地费（门票）</t>
  </si>
  <si>
    <r>
      <rPr>
        <sz val="10"/>
        <color indexed="8"/>
        <rFont val="Times New Roman"/>
        <charset val="134"/>
      </rPr>
      <t>人</t>
    </r>
    <r>
      <rPr>
        <sz val="10"/>
        <color indexed="8"/>
        <rFont val="Times New Roman"/>
        <charset val="134"/>
      </rPr>
      <t>*</t>
    </r>
    <r>
      <rPr>
        <sz val="10"/>
        <color indexed="8"/>
        <rFont val="宋体"/>
        <charset val="134"/>
      </rPr>
      <t>次</t>
    </r>
  </si>
  <si>
    <t>26人2次的门票费用，为避免潜在风险而选择在景区开展水域观察体验活动</t>
  </si>
  <si>
    <t>D4</t>
  </si>
  <si>
    <t>安全费用</t>
  </si>
  <si>
    <r>
      <rPr>
        <sz val="10"/>
        <color indexed="8"/>
        <rFont val="宋体"/>
        <charset val="134"/>
      </rPr>
      <t>人</t>
    </r>
    <r>
      <rPr>
        <sz val="10"/>
        <color indexed="8"/>
        <rFont val="Times New Roman"/>
        <charset val="134"/>
      </rPr>
      <t>*</t>
    </r>
    <r>
      <rPr>
        <sz val="10"/>
        <color indexed="8"/>
        <rFont val="宋体"/>
        <charset val="134"/>
      </rPr>
      <t>次</t>
    </r>
  </si>
  <si>
    <r>
      <rPr>
        <sz val="10"/>
        <color indexed="8"/>
        <rFont val="Times New Roman"/>
        <charset val="134"/>
      </rPr>
      <t>26</t>
    </r>
    <r>
      <rPr>
        <sz val="10"/>
        <color indexed="8"/>
        <rFont val="宋体"/>
        <charset val="134"/>
      </rPr>
      <t>人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次的意外保险</t>
    </r>
  </si>
  <si>
    <t>D5</t>
  </si>
  <si>
    <t>活动物资</t>
  </si>
  <si>
    <t>活动宣传品、易耗品、食物补给等费用</t>
  </si>
  <si>
    <t>D6</t>
  </si>
  <si>
    <t>活动策划执行人员工资</t>
  </si>
  <si>
    <t>1人6个月，负责活动的策划、运营及与各方联系跟进</t>
  </si>
  <si>
    <t>E</t>
  </si>
  <si>
    <t>线下分享交流会</t>
  </si>
  <si>
    <t>场</t>
  </si>
  <si>
    <t>餐费、交通费等</t>
  </si>
  <si>
    <t>F</t>
  </si>
  <si>
    <r>
      <rPr>
        <b/>
        <sz val="10"/>
        <color indexed="8"/>
        <rFont val="Times New Roman"/>
        <charset val="134"/>
      </rPr>
      <t>NGO</t>
    </r>
    <r>
      <rPr>
        <b/>
        <sz val="10"/>
        <color indexed="8"/>
        <rFont val="宋体"/>
        <charset val="134"/>
      </rPr>
      <t>行政管理费用</t>
    </r>
  </si>
  <si>
    <r>
      <rPr>
        <sz val="10"/>
        <color rgb="FF000000"/>
        <rFont val="宋体"/>
        <charset val="134"/>
      </rPr>
      <t>项目总预算的</t>
    </r>
    <r>
      <rPr>
        <sz val="10"/>
        <color rgb="FF000000"/>
        <rFont val="Times New Roman"/>
        <charset val="134"/>
      </rPr>
      <t>7%</t>
    </r>
  </si>
  <si>
    <t>小计</t>
  </si>
  <si>
    <t>G</t>
  </si>
  <si>
    <t>扶贫公募机构管理费</t>
  </si>
  <si>
    <r>
      <rPr>
        <sz val="10"/>
        <color rgb="FF000000"/>
        <rFont val="Times New Roman"/>
        <charset val="134"/>
      </rPr>
      <t>项目总预算</t>
    </r>
    <r>
      <rPr>
        <sz val="10"/>
        <color rgb="FF000000"/>
        <rFont val="Times New Roman"/>
        <charset val="134"/>
      </rPr>
      <t>*3%</t>
    </r>
  </si>
  <si>
    <t>合计</t>
  </si>
  <si>
    <t>注：</t>
  </si>
  <si>
    <r>
      <rPr>
        <sz val="12"/>
        <color indexed="8"/>
        <rFont val="Calibri"/>
        <charset val="134"/>
      </rPr>
      <t>1</t>
    </r>
    <r>
      <rPr>
        <sz val="12"/>
        <color indexed="8"/>
        <rFont val="宋体"/>
        <charset val="134"/>
      </rPr>
      <t>、我们拿到这样一张预算表，首先要做的工作就是把项目名称和编制单位填写完整</t>
    </r>
  </si>
  <si>
    <r>
      <rPr>
        <sz val="12"/>
        <color indexed="8"/>
        <rFont val="Calibri"/>
        <charset val="134"/>
      </rPr>
      <t>2</t>
    </r>
    <r>
      <rPr>
        <sz val="12"/>
        <color indexed="8"/>
        <rFont val="宋体"/>
        <charset val="134"/>
      </rPr>
      <t>、下面看表格的结构，通常情况下表格都是按照表头的顺序从左到右的顺序填写</t>
    </r>
  </si>
  <si>
    <r>
      <rPr>
        <sz val="12"/>
        <color indexed="8"/>
        <rFont val="Calibri"/>
        <charset val="134"/>
      </rPr>
      <t>3</t>
    </r>
    <r>
      <rPr>
        <sz val="12"/>
        <color indexed="8"/>
        <rFont val="宋体"/>
        <charset val="134"/>
      </rPr>
      <t>、首先是序号，序号跟项目活动是紧密相连的，项目方案有怎样的细分就有怎样的活动编号</t>
    </r>
  </si>
  <si>
    <r>
      <rPr>
        <sz val="12"/>
        <color indexed="8"/>
        <rFont val="宋体"/>
        <charset val="134"/>
      </rPr>
      <t>编号规则就是各级编号的规范，我们用的是这种形式</t>
    </r>
    <r>
      <rPr>
        <sz val="12"/>
        <color indexed="8"/>
        <rFont val="Calibri"/>
        <charset val="134"/>
      </rPr>
      <t>A</t>
    </r>
    <r>
      <rPr>
        <sz val="12"/>
        <color indexed="8"/>
        <rFont val="宋体"/>
        <charset val="134"/>
      </rPr>
      <t>，</t>
    </r>
    <r>
      <rPr>
        <sz val="12"/>
        <color indexed="8"/>
        <rFont val="Calibri"/>
        <charset val="134"/>
      </rPr>
      <t>A1,A1.1</t>
    </r>
    <r>
      <rPr>
        <sz val="12"/>
        <color indexed="8"/>
        <rFont val="宋体"/>
        <charset val="134"/>
      </rPr>
      <t>，</t>
    </r>
    <r>
      <rPr>
        <sz val="12"/>
        <color indexed="8"/>
        <rFont val="Calibri"/>
        <charset val="134"/>
      </rPr>
      <t>……</t>
    </r>
    <r>
      <rPr>
        <sz val="12"/>
        <color indexed="8"/>
        <rFont val="宋体"/>
        <charset val="134"/>
      </rPr>
      <t>四级五级都有可能</t>
    </r>
  </si>
  <si>
    <t>各级之间的逻辑关系是什么？</t>
  </si>
  <si>
    <r>
      <rPr>
        <sz val="12"/>
        <color indexed="8"/>
        <rFont val="宋体"/>
        <charset val="134"/>
      </rPr>
      <t>一级项目预算总额</t>
    </r>
    <r>
      <rPr>
        <sz val="12"/>
        <color indexed="8"/>
        <rFont val="Calibri"/>
        <charset val="134"/>
      </rPr>
      <t>=</t>
    </r>
    <r>
      <rPr>
        <sz val="12"/>
        <color indexed="8"/>
        <rFont val="宋体"/>
        <charset val="134"/>
      </rPr>
      <t>所有二级项目预算的和；二级项目预算总额</t>
    </r>
    <r>
      <rPr>
        <sz val="12"/>
        <color indexed="8"/>
        <rFont val="Calibri"/>
        <charset val="134"/>
      </rPr>
      <t>=</t>
    </r>
    <r>
      <rPr>
        <sz val="12"/>
        <color indexed="8"/>
        <rFont val="宋体"/>
        <charset val="134"/>
      </rPr>
      <t>所有三级项目预算的和</t>
    </r>
  </si>
  <si>
    <t>请根据各级逻辑审核、正确运用公式</t>
  </si>
  <si>
    <t>如果一个活动的预算细化到三级，那么我们称第三级为最末级预算项，同样的不管是二级、四级、五级，只要不再往下细分了，那么这一级预算就是最末级预算项</t>
  </si>
  <si>
    <t>序号和项目活动匹配的填到表格里就行了</t>
  </si>
  <si>
    <r>
      <rPr>
        <sz val="12"/>
        <color indexed="8"/>
        <rFont val="Calibri"/>
        <charset val="134"/>
      </rPr>
      <t>4</t>
    </r>
    <r>
      <rPr>
        <sz val="12"/>
        <color indexed="8"/>
        <rFont val="宋体"/>
        <charset val="134"/>
      </rPr>
      <t>、数量、单位、单价</t>
    </r>
  </si>
  <si>
    <r>
      <rPr>
        <sz val="12"/>
        <color indexed="8"/>
        <rFont val="宋体"/>
        <charset val="134"/>
      </rPr>
      <t>我们常见的单位有人、次、天、台</t>
    </r>
    <r>
      <rPr>
        <sz val="12"/>
        <color indexed="8"/>
        <rFont val="Calibri"/>
        <charset val="134"/>
      </rPr>
      <t>…</t>
    </r>
    <r>
      <rPr>
        <sz val="12"/>
        <color indexed="8"/>
        <rFont val="宋体"/>
        <charset val="134"/>
      </rPr>
      <t>，这都是单一的，还有复合的，如人.天，次.天，人.次.天，</t>
    </r>
    <r>
      <rPr>
        <sz val="12"/>
        <color indexed="8"/>
        <rFont val="Calibri"/>
        <charset val="134"/>
      </rPr>
      <t>…</t>
    </r>
    <r>
      <rPr>
        <sz val="12"/>
        <color indexed="8"/>
        <rFont val="宋体"/>
        <charset val="134"/>
      </rPr>
      <t>如果遇到这种复合的单位，我们就要按这种形式写出来,如下：</t>
    </r>
  </si>
  <si>
    <t>总金额</t>
  </si>
  <si>
    <t>备注</t>
  </si>
  <si>
    <t>住宿费</t>
  </si>
  <si>
    <t>人.天</t>
  </si>
  <si>
    <r>
      <rPr>
        <sz val="12"/>
        <color indexed="8"/>
        <rFont val="仿宋"/>
        <charset val="134"/>
      </rPr>
      <t>4人5天</t>
    </r>
  </si>
  <si>
    <r>
      <rPr>
        <sz val="12"/>
        <color indexed="8"/>
        <rFont val="Calibri"/>
        <charset val="134"/>
      </rPr>
      <t>5</t>
    </r>
    <r>
      <rPr>
        <sz val="12"/>
        <color indexed="8"/>
        <rFont val="宋体"/>
        <charset val="134"/>
      </rPr>
      <t>、总额</t>
    </r>
    <r>
      <rPr>
        <sz val="12"/>
        <color indexed="8"/>
        <rFont val="Calibri"/>
        <charset val="134"/>
      </rPr>
      <t>=</t>
    </r>
    <r>
      <rPr>
        <sz val="12"/>
        <color indexed="8"/>
        <rFont val="宋体"/>
        <charset val="134"/>
      </rPr>
      <t>数量*单价，表中已设好公式，不要手工填数。</t>
    </r>
  </si>
  <si>
    <r>
      <rPr>
        <sz val="12"/>
        <color indexed="8"/>
        <rFont val="宋体"/>
        <charset val="134"/>
      </rPr>
      <t>6、不可预见费不能超过总预算的3%。</t>
    </r>
  </si>
  <si>
    <r>
      <rPr>
        <sz val="12"/>
        <color indexed="8"/>
        <rFont val="宋体"/>
        <charset val="134"/>
      </rPr>
      <t>7、是基金会资助还是机构配套根据实际情况相应的填写到表格里，填写时注意直接填写机构配套资金，表内会直接算出CFPA资助金额，基金会资助资金=总预算金额-机构配套资金</t>
    </r>
  </si>
  <si>
    <t>8、请了解项目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</si>
</sst>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 &quot;* #,##0.00&quot; &quot;;&quot; &quot;* &quot;-&quot;#,##0.00&quot; &quot;;&quot; &quot;* &quot;-&quot;??&quot; &quot;"/>
    <numFmt numFmtId="177" formatCode="&quot; &quot;* #,##0&quot; &quot;;&quot; &quot;* &quot;-&quot;#,##0&quot; &quot;;&quot; &quot;* &quot;-&quot;??&quot; &quot;"/>
  </numFmts>
  <fonts count="37"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Calibri"/>
      <charset val="134"/>
    </font>
    <font>
      <sz val="12"/>
      <color indexed="8"/>
      <name val="仿宋"/>
      <charset val="134"/>
    </font>
    <font>
      <b/>
      <sz val="12"/>
      <color indexed="8"/>
      <name val="宋体"/>
      <charset val="134"/>
    </font>
    <font>
      <u/>
      <sz val="16"/>
      <color indexed="8"/>
      <name val="黑体"/>
      <charset val="134"/>
    </font>
    <font>
      <b/>
      <sz val="10"/>
      <color indexed="8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Times New Roman"/>
      <charset val="134"/>
    </font>
    <font>
      <sz val="12"/>
      <color indexed="8"/>
      <name val="Times New Roman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24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2" borderId="1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34" fillId="33" borderId="17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2" borderId="1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vertical="center"/>
    </xf>
    <xf numFmtId="0" fontId="0" fillId="2" borderId="3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vertical="center" wrapText="1"/>
    </xf>
    <xf numFmtId="49" fontId="0" fillId="2" borderId="4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/>
    </xf>
    <xf numFmtId="177" fontId="0" fillId="2" borderId="4" xfId="0" applyNumberFormat="1" applyFont="1" applyFill="1" applyBorder="1" applyAlignment="1">
      <alignment horizontal="center" vertical="center" wrapText="1"/>
    </xf>
    <xf numFmtId="177" fontId="0" fillId="2" borderId="4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/>
    </xf>
    <xf numFmtId="0" fontId="0" fillId="2" borderId="6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0" fontId="0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right" vertical="center"/>
    </xf>
    <xf numFmtId="176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right" vertical="center" wrapText="1"/>
    </xf>
    <xf numFmtId="176" fontId="8" fillId="2" borderId="4" xfId="0" applyNumberFormat="1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77" fontId="6" fillId="2" borderId="4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vertical="center" wrapText="1"/>
    </xf>
    <xf numFmtId="0" fontId="4" fillId="0" borderId="0" xfId="0" applyNumberFormat="1" applyFont="1" applyAlignment="1">
      <alignment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left" vertical="center"/>
    </xf>
    <xf numFmtId="49" fontId="11" fillId="2" borderId="4" xfId="0" applyNumberFormat="1" applyFont="1" applyFill="1" applyBorder="1" applyAlignment="1">
      <alignment vertical="center" wrapText="1"/>
    </xf>
    <xf numFmtId="49" fontId="12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77" fontId="6" fillId="2" borderId="4" xfId="0" applyNumberFormat="1" applyFont="1" applyFill="1" applyBorder="1" applyAlignment="1">
      <alignment horizontal="left" vertical="center"/>
    </xf>
    <xf numFmtId="9" fontId="11" fillId="2" borderId="4" xfId="0" applyNumberFormat="1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vertical="center"/>
    </xf>
    <xf numFmtId="176" fontId="14" fillId="2" borderId="4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43" fontId="15" fillId="2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5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5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5"/>
  <sheetViews>
    <sheetView showGridLines="0" tabSelected="1" zoomScale="85" zoomScaleNormal="85" workbookViewId="0">
      <selection activeCell="I5" sqref="I5"/>
    </sheetView>
  </sheetViews>
  <sheetFormatPr defaultColWidth="9" defaultRowHeight="14.25" customHeight="1"/>
  <cols>
    <col min="1" max="1" width="6.2" style="1" customWidth="1"/>
    <col min="2" max="2" width="22.2333333333333" style="1" customWidth="1"/>
    <col min="3" max="3" width="10.4666666666667" style="1" customWidth="1"/>
    <col min="4" max="4" width="9.6" style="1" customWidth="1"/>
    <col min="5" max="5" width="11.0583333333333" style="1" customWidth="1"/>
    <col min="6" max="6" width="14.4" style="23" customWidth="1"/>
    <col min="7" max="7" width="34.35" style="1" customWidth="1"/>
    <col min="8" max="253" width="9" style="1" customWidth="1"/>
  </cols>
  <sheetData>
    <row r="1" ht="33" customHeight="1" spans="1:7">
      <c r="A1" s="24" t="s">
        <v>0</v>
      </c>
      <c r="B1" s="25"/>
      <c r="C1" s="25"/>
      <c r="D1" s="25"/>
      <c r="E1" s="25"/>
      <c r="F1" s="25"/>
      <c r="G1" s="26"/>
    </row>
    <row r="2" ht="27.75" customHeight="1" spans="1:7">
      <c r="A2" s="27" t="s">
        <v>1</v>
      </c>
      <c r="B2" s="27"/>
      <c r="C2" s="27"/>
      <c r="D2" s="27"/>
      <c r="E2" s="28" t="s">
        <v>2</v>
      </c>
      <c r="F2" s="29"/>
      <c r="G2" s="30" t="s">
        <v>3</v>
      </c>
    </row>
    <row r="3" ht="33.75" customHeight="1" spans="1:7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31" t="s">
        <v>9</v>
      </c>
      <c r="G3" s="32" t="s">
        <v>10</v>
      </c>
    </row>
    <row r="4" ht="24" customHeight="1" spans="1:7">
      <c r="A4" s="33" t="s">
        <v>11</v>
      </c>
      <c r="B4" s="34" t="s">
        <v>12</v>
      </c>
      <c r="C4" s="35"/>
      <c r="D4" s="35"/>
      <c r="E4" s="36"/>
      <c r="F4" s="37">
        <f>SUM(F5:F6)</f>
        <v>9500</v>
      </c>
      <c r="G4" s="38"/>
    </row>
    <row r="5" ht="23.25" customHeight="1" spans="1:7">
      <c r="A5" s="39" t="s">
        <v>13</v>
      </c>
      <c r="B5" s="40" t="s">
        <v>14</v>
      </c>
      <c r="C5" s="41" t="s">
        <v>15</v>
      </c>
      <c r="D5" s="35">
        <v>60</v>
      </c>
      <c r="E5" s="42">
        <v>100</v>
      </c>
      <c r="F5" s="43">
        <f>D5*E5</f>
        <v>6000</v>
      </c>
      <c r="G5" s="40" t="s">
        <v>16</v>
      </c>
    </row>
    <row r="6" ht="23.25" customHeight="1" spans="1:7">
      <c r="A6" s="39" t="s">
        <v>17</v>
      </c>
      <c r="B6" s="44" t="s">
        <v>18</v>
      </c>
      <c r="C6" s="39" t="s">
        <v>19</v>
      </c>
      <c r="D6" s="35">
        <v>1</v>
      </c>
      <c r="E6" s="36">
        <v>3500</v>
      </c>
      <c r="F6" s="43">
        <f>D6*E6</f>
        <v>3500</v>
      </c>
      <c r="G6" s="45" t="s">
        <v>20</v>
      </c>
    </row>
    <row r="7" s="22" customFormat="1" ht="23.25" customHeight="1" spans="1:253">
      <c r="A7" s="33" t="s">
        <v>21</v>
      </c>
      <c r="B7" s="34" t="s">
        <v>22</v>
      </c>
      <c r="C7" s="46"/>
      <c r="D7" s="46"/>
      <c r="E7" s="47"/>
      <c r="F7" s="37">
        <f>SUM(F8:F9)</f>
        <v>11000</v>
      </c>
      <c r="G7" s="48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</row>
    <row r="8" ht="33" customHeight="1" spans="1:7">
      <c r="A8" s="39" t="s">
        <v>23</v>
      </c>
      <c r="B8" s="44" t="s">
        <v>24</v>
      </c>
      <c r="C8" s="50" t="s">
        <v>25</v>
      </c>
      <c r="D8" s="35">
        <v>1</v>
      </c>
      <c r="E8" s="36">
        <v>4000</v>
      </c>
      <c r="F8" s="43">
        <f>D8*E8</f>
        <v>4000</v>
      </c>
      <c r="G8" s="44" t="s">
        <v>26</v>
      </c>
    </row>
    <row r="9" ht="23.25" customHeight="1" spans="1:7">
      <c r="A9" s="39" t="s">
        <v>27</v>
      </c>
      <c r="B9" s="44" t="s">
        <v>28</v>
      </c>
      <c r="C9" s="39" t="s">
        <v>19</v>
      </c>
      <c r="D9" s="35">
        <v>2</v>
      </c>
      <c r="E9" s="51">
        <v>3500</v>
      </c>
      <c r="F9" s="43">
        <f>D9*E9</f>
        <v>7000</v>
      </c>
      <c r="G9" s="52" t="s">
        <v>29</v>
      </c>
    </row>
    <row r="10" ht="23.25" customHeight="1" spans="1:7">
      <c r="A10" s="33" t="s">
        <v>30</v>
      </c>
      <c r="B10" s="34" t="s">
        <v>31</v>
      </c>
      <c r="C10" s="39"/>
      <c r="D10" s="35"/>
      <c r="E10" s="51"/>
      <c r="F10" s="37">
        <f>SUM(F11:F13)</f>
        <v>9000</v>
      </c>
      <c r="G10" s="52"/>
    </row>
    <row r="11" ht="28" customHeight="1" spans="1:7">
      <c r="A11" s="39" t="s">
        <v>32</v>
      </c>
      <c r="B11" s="44" t="s">
        <v>33</v>
      </c>
      <c r="C11" s="50" t="s">
        <v>34</v>
      </c>
      <c r="D11" s="35">
        <v>1</v>
      </c>
      <c r="E11" s="51">
        <v>1000</v>
      </c>
      <c r="F11" s="43">
        <v>1000</v>
      </c>
      <c r="G11" s="53" t="s">
        <v>35</v>
      </c>
    </row>
    <row r="12" ht="23.25" customHeight="1" spans="1:7">
      <c r="A12" s="39" t="s">
        <v>36</v>
      </c>
      <c r="B12" s="44" t="s">
        <v>37</v>
      </c>
      <c r="C12" s="50" t="s">
        <v>38</v>
      </c>
      <c r="D12" s="35">
        <v>20</v>
      </c>
      <c r="E12" s="51">
        <v>50</v>
      </c>
      <c r="F12" s="43">
        <v>1000</v>
      </c>
      <c r="G12" s="52" t="s">
        <v>39</v>
      </c>
    </row>
    <row r="13" ht="23.25" customHeight="1" spans="1:7">
      <c r="A13" s="39" t="s">
        <v>40</v>
      </c>
      <c r="B13" s="44" t="s">
        <v>41</v>
      </c>
      <c r="C13" s="39" t="s">
        <v>19</v>
      </c>
      <c r="D13" s="35">
        <v>2</v>
      </c>
      <c r="E13" s="51">
        <v>3500</v>
      </c>
      <c r="F13" s="43">
        <f>D13*E13</f>
        <v>7000</v>
      </c>
      <c r="G13" s="45" t="s">
        <v>42</v>
      </c>
    </row>
    <row r="14" ht="23.25" customHeight="1" spans="1:7">
      <c r="A14" s="33" t="s">
        <v>43</v>
      </c>
      <c r="B14" s="54" t="s">
        <v>44</v>
      </c>
      <c r="C14" s="55"/>
      <c r="D14" s="35"/>
      <c r="E14" s="36"/>
      <c r="F14" s="37">
        <f>SUM(F15:F20)</f>
        <v>29960</v>
      </c>
      <c r="G14" s="38"/>
    </row>
    <row r="15" ht="33" customHeight="1" spans="1:7">
      <c r="A15" s="39" t="s">
        <v>45</v>
      </c>
      <c r="B15" s="40" t="s">
        <v>46</v>
      </c>
      <c r="C15" s="39" t="s">
        <v>47</v>
      </c>
      <c r="D15" s="35">
        <v>4</v>
      </c>
      <c r="E15" s="36">
        <v>600</v>
      </c>
      <c r="F15" s="43">
        <f>D15*600</f>
        <v>2400</v>
      </c>
      <c r="G15" s="44" t="s">
        <v>48</v>
      </c>
    </row>
    <row r="16" ht="23.25" customHeight="1" spans="1:7">
      <c r="A16" s="39" t="s">
        <v>49</v>
      </c>
      <c r="B16" s="44" t="s">
        <v>50</v>
      </c>
      <c r="C16" s="39" t="s">
        <v>47</v>
      </c>
      <c r="D16" s="35">
        <v>2</v>
      </c>
      <c r="E16" s="36">
        <v>1200</v>
      </c>
      <c r="F16" s="43">
        <f>D16*1200</f>
        <v>2400</v>
      </c>
      <c r="G16" s="44" t="s">
        <v>51</v>
      </c>
    </row>
    <row r="17" ht="34" customHeight="1" spans="1:7">
      <c r="A17" s="39" t="s">
        <v>52</v>
      </c>
      <c r="B17" s="40" t="s">
        <v>53</v>
      </c>
      <c r="C17" s="41" t="s">
        <v>54</v>
      </c>
      <c r="D17" s="35">
        <v>52</v>
      </c>
      <c r="E17" s="36">
        <v>50</v>
      </c>
      <c r="F17" s="43">
        <f>D17*E17</f>
        <v>2600</v>
      </c>
      <c r="G17" s="44" t="s">
        <v>55</v>
      </c>
    </row>
    <row r="18" ht="24" customHeight="1" spans="1:7">
      <c r="A18" s="39" t="s">
        <v>56</v>
      </c>
      <c r="B18" s="40" t="s">
        <v>57</v>
      </c>
      <c r="C18" s="39" t="s">
        <v>58</v>
      </c>
      <c r="D18" s="35">
        <v>52</v>
      </c>
      <c r="E18" s="36">
        <v>5</v>
      </c>
      <c r="F18" s="43">
        <f>D18*E18</f>
        <v>260</v>
      </c>
      <c r="G18" s="40" t="s">
        <v>59</v>
      </c>
    </row>
    <row r="19" ht="23" customHeight="1" spans="1:7">
      <c r="A19" s="39" t="s">
        <v>60</v>
      </c>
      <c r="B19" s="40" t="s">
        <v>61</v>
      </c>
      <c r="C19" s="39" t="s">
        <v>47</v>
      </c>
      <c r="D19" s="35">
        <v>2</v>
      </c>
      <c r="E19" s="36">
        <v>650</v>
      </c>
      <c r="F19" s="43">
        <f>D19*E19</f>
        <v>1300</v>
      </c>
      <c r="G19" s="44" t="s">
        <v>62</v>
      </c>
    </row>
    <row r="20" ht="32" customHeight="1" spans="1:7">
      <c r="A20" s="39" t="s">
        <v>63</v>
      </c>
      <c r="B20" s="44" t="s">
        <v>64</v>
      </c>
      <c r="C20" s="39" t="s">
        <v>19</v>
      </c>
      <c r="D20" s="35">
        <v>6</v>
      </c>
      <c r="E20" s="51">
        <v>3500</v>
      </c>
      <c r="F20" s="43">
        <f t="shared" ref="F20:F21" si="0">D20*E20</f>
        <v>21000</v>
      </c>
      <c r="G20" s="56" t="s">
        <v>65</v>
      </c>
    </row>
    <row r="21" ht="27" customHeight="1" spans="1:7">
      <c r="A21" s="33" t="s">
        <v>66</v>
      </c>
      <c r="B21" s="34" t="s">
        <v>67</v>
      </c>
      <c r="C21" s="57" t="s">
        <v>68</v>
      </c>
      <c r="D21" s="46">
        <v>2</v>
      </c>
      <c r="E21" s="58">
        <v>500</v>
      </c>
      <c r="F21" s="37">
        <f t="shared" si="0"/>
        <v>1000</v>
      </c>
      <c r="G21" s="56" t="s">
        <v>69</v>
      </c>
    </row>
    <row r="22" ht="25" customHeight="1" spans="1:7">
      <c r="A22" s="33" t="s">
        <v>70</v>
      </c>
      <c r="B22" s="54" t="s">
        <v>71</v>
      </c>
      <c r="C22" s="46"/>
      <c r="D22" s="46"/>
      <c r="E22" s="47"/>
      <c r="F22" s="37">
        <v>4739.06</v>
      </c>
      <c r="G22" s="59" t="s">
        <v>72</v>
      </c>
    </row>
    <row r="23" ht="23.25" customHeight="1" spans="1:7">
      <c r="A23" s="46"/>
      <c r="B23" s="54" t="s">
        <v>73</v>
      </c>
      <c r="C23" s="35"/>
      <c r="D23" s="35"/>
      <c r="E23" s="36"/>
      <c r="F23" s="37">
        <f>F4+F7+F10+F14+F21+F22</f>
        <v>65199.06</v>
      </c>
      <c r="G23" s="38"/>
    </row>
    <row r="24" ht="26" customHeight="1" spans="1:7">
      <c r="A24" s="33" t="s">
        <v>74</v>
      </c>
      <c r="B24" s="60" t="s">
        <v>75</v>
      </c>
      <c r="C24" s="35"/>
      <c r="D24" s="35"/>
      <c r="E24" s="36"/>
      <c r="F24" s="61">
        <v>2016.47</v>
      </c>
      <c r="G24" s="59" t="s">
        <v>76</v>
      </c>
    </row>
    <row r="25" ht="23.25" customHeight="1" spans="1:7">
      <c r="A25" s="62" t="s">
        <v>77</v>
      </c>
      <c r="B25" s="63"/>
      <c r="C25" s="64"/>
      <c r="D25" s="64"/>
      <c r="E25" s="36"/>
      <c r="F25" s="37">
        <f>SUM(F23:F24)</f>
        <v>67215.53</v>
      </c>
      <c r="G25" s="65"/>
    </row>
  </sheetData>
  <mergeCells count="3">
    <mergeCell ref="A1:G1"/>
    <mergeCell ref="A2:D2"/>
    <mergeCell ref="A25:B25"/>
  </mergeCells>
  <pageMargins left="0.751388888888889" right="0.751388888888889" top="1" bottom="1" header="0.5" footer="0.5"/>
  <pageSetup paperSize="1" scale="90" orientation="landscape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"/>
    </sheetView>
  </sheetViews>
  <sheetFormatPr defaultColWidth="9" defaultRowHeight="14.25" customHeight="1"/>
  <cols>
    <col min="1" max="256" width="9" style="1" customWidth="1"/>
  </cols>
  <sheetData>
    <row r="1" ht="16.9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6.95" customHeight="1" spans="1:11">
      <c r="A2" s="3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4" t="s">
        <v>79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 spans="1:11">
      <c r="A4" s="4" t="s">
        <v>80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ht="15.75" customHeight="1" spans="1:11">
      <c r="A5" s="4" t="s">
        <v>81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ht="15.75" customHeight="1" spans="1:11">
      <c r="A6" s="2"/>
      <c r="B6" s="5" t="s">
        <v>82</v>
      </c>
      <c r="C6" s="2"/>
      <c r="D6" s="2"/>
      <c r="E6" s="2"/>
      <c r="F6" s="2"/>
      <c r="G6" s="2"/>
      <c r="H6" s="2"/>
      <c r="I6" s="2"/>
      <c r="J6" s="2"/>
      <c r="K6" s="2"/>
    </row>
    <row r="7" ht="15.75" customHeight="1" spans="1:11">
      <c r="A7" s="2"/>
      <c r="B7" s="2"/>
      <c r="C7" s="5" t="s">
        <v>83</v>
      </c>
      <c r="D7" s="2"/>
      <c r="E7" s="2"/>
      <c r="F7" s="5" t="s">
        <v>84</v>
      </c>
      <c r="G7" s="2"/>
      <c r="H7" s="2"/>
      <c r="I7" s="2"/>
      <c r="J7" s="2"/>
      <c r="K7" s="6"/>
    </row>
    <row r="8" ht="17.25" customHeight="1" spans="1:11">
      <c r="A8" s="2"/>
      <c r="B8" s="2"/>
      <c r="C8" s="5" t="s">
        <v>85</v>
      </c>
      <c r="D8" s="2"/>
      <c r="E8" s="2"/>
      <c r="F8" s="6"/>
      <c r="G8" s="2"/>
      <c r="H8" s="2"/>
      <c r="I8" s="2"/>
      <c r="J8" s="2"/>
      <c r="K8" s="6"/>
    </row>
    <row r="9" ht="16.95" customHeight="1" spans="1:11">
      <c r="A9" s="2"/>
      <c r="B9" s="2"/>
      <c r="C9" s="5" t="s">
        <v>86</v>
      </c>
      <c r="D9" s="2"/>
      <c r="E9" s="2"/>
      <c r="F9" s="2"/>
      <c r="G9" s="2"/>
      <c r="H9" s="2"/>
      <c r="I9" s="2"/>
      <c r="J9" s="2"/>
      <c r="K9" s="2"/>
    </row>
    <row r="10" ht="16.95" customHeight="1" spans="1:11">
      <c r="A10" s="2"/>
      <c r="B10" s="2"/>
      <c r="C10" s="5" t="s">
        <v>87</v>
      </c>
      <c r="D10" s="2"/>
      <c r="E10" s="2"/>
      <c r="F10" s="2"/>
      <c r="G10" s="2"/>
      <c r="H10" s="2"/>
      <c r="I10" s="2"/>
      <c r="J10" s="2"/>
      <c r="K10" s="2"/>
    </row>
    <row r="11" ht="16.95" customHeight="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75" customHeight="1" spans="1:11">
      <c r="A12" s="4" t="s">
        <v>88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75" customHeight="1" spans="1:11">
      <c r="A13" s="2"/>
      <c r="B13" s="7" t="s">
        <v>89</v>
      </c>
      <c r="C13" s="8"/>
      <c r="D13" s="8"/>
      <c r="E13" s="8"/>
      <c r="F13" s="8"/>
      <c r="G13" s="8"/>
      <c r="H13" s="2"/>
      <c r="I13" s="2"/>
      <c r="J13" s="2"/>
      <c r="K13" s="2"/>
    </row>
    <row r="14" ht="16.95" customHeight="1" spans="1:11">
      <c r="A14" s="9"/>
      <c r="B14" s="10" t="s">
        <v>4</v>
      </c>
      <c r="C14" s="10" t="s">
        <v>5</v>
      </c>
      <c r="D14" s="10" t="s">
        <v>6</v>
      </c>
      <c r="E14" s="10" t="s">
        <v>7</v>
      </c>
      <c r="F14" s="10" t="s">
        <v>8</v>
      </c>
      <c r="G14" s="10" t="s">
        <v>90</v>
      </c>
      <c r="H14" s="11" t="s">
        <v>91</v>
      </c>
      <c r="I14" s="21"/>
      <c r="J14" s="2"/>
      <c r="K14" s="2"/>
    </row>
    <row r="15" ht="19.95" customHeight="1" spans="1:11">
      <c r="A15" s="9"/>
      <c r="B15" s="12" t="s">
        <v>17</v>
      </c>
      <c r="C15" s="12" t="s">
        <v>92</v>
      </c>
      <c r="D15" s="13" t="s">
        <v>93</v>
      </c>
      <c r="E15" s="14">
        <v>20</v>
      </c>
      <c r="F15" s="15">
        <v>120</v>
      </c>
      <c r="G15" s="16">
        <f>E15*F15</f>
        <v>2400</v>
      </c>
      <c r="H15" s="17" t="s">
        <v>94</v>
      </c>
      <c r="I15" s="21"/>
      <c r="J15" s="2"/>
      <c r="K15" s="2"/>
    </row>
    <row r="16" ht="16.95" customHeight="1" spans="1:11">
      <c r="A16" s="2"/>
      <c r="B16" s="18"/>
      <c r="C16" s="19"/>
      <c r="D16" s="19"/>
      <c r="E16" s="19"/>
      <c r="F16" s="19"/>
      <c r="G16" s="19"/>
      <c r="H16" s="19"/>
      <c r="I16" s="2"/>
      <c r="J16" s="2"/>
      <c r="K16" s="2"/>
    </row>
    <row r="17" ht="15.75" customHeight="1" spans="1:11">
      <c r="A17" s="4" t="s">
        <v>95</v>
      </c>
      <c r="B17" s="6"/>
      <c r="C17" s="2"/>
      <c r="D17" s="2"/>
      <c r="E17" s="2"/>
      <c r="F17" s="2"/>
      <c r="G17" s="2"/>
      <c r="H17" s="2"/>
      <c r="I17" s="2"/>
      <c r="J17" s="2"/>
      <c r="K17" s="2"/>
    </row>
    <row r="18" ht="16.95" customHeight="1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9.95" customHeight="1" spans="1:11">
      <c r="A19" s="20" t="s">
        <v>96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6.95" customHeight="1" spans="1:11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6.95" customHeight="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9.95" customHeight="1" spans="1:11">
      <c r="A22" s="5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6.95" customHeight="1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6.95" customHeight="1" spans="1:11">
      <c r="A24" s="20" t="s">
        <v>98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</sheetData>
  <pageMargins left="0.699305555555556" right="0.699305555555556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预算表V3.0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lichunlu</cp:lastModifiedBy>
  <dcterms:created xsi:type="dcterms:W3CDTF">2017-08-10T09:55:00Z</dcterms:created>
  <dcterms:modified xsi:type="dcterms:W3CDTF">2017-11-21T07:31:50Z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