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8" windowHeight="6204"/>
  </bookViews>
  <sheets>
    <sheet name="预算表V3.0" sheetId="4" r:id="rId1"/>
    <sheet name="填表说明" sheetId="2" r:id="rId2"/>
  </sheets>
  <definedNames>
    <definedName name="_xlnm.Print_Area" localSheetId="0">预算表V3.0!$E$1:H47</definedName>
  </definedNames>
  <calcPr calcId="144525"/>
</workbook>
</file>

<file path=xl/sharedStrings.xml><?xml version="1.0" encoding="utf-8"?>
<sst xmlns="http://schemas.openxmlformats.org/spreadsheetml/2006/main" count="92">
  <si>
    <t>给失依女童一个家项目预算表</t>
  </si>
  <si>
    <t>编制单位：陕西仁爱儿童援助中心</t>
  </si>
  <si>
    <t>编制时间：2017.8.10</t>
  </si>
  <si>
    <t>单位：人民币元</t>
  </si>
  <si>
    <t>序号</t>
  </si>
  <si>
    <t>费用项</t>
  </si>
  <si>
    <t>单位</t>
  </si>
  <si>
    <t>数量</t>
  </si>
  <si>
    <t>单价</t>
  </si>
  <si>
    <t>预算总金额</t>
  </si>
  <si>
    <t>备注（作详细说明或标注品牌、规格、型号等）</t>
  </si>
  <si>
    <t>A</t>
  </si>
  <si>
    <t>童心家园建设</t>
  </si>
  <si>
    <t>A1</t>
  </si>
  <si>
    <t>床与铺盖</t>
  </si>
  <si>
    <t>套</t>
  </si>
  <si>
    <t>A2</t>
  </si>
  <si>
    <t>书桌</t>
  </si>
  <si>
    <t>A3</t>
  </si>
  <si>
    <t>衣柜等</t>
  </si>
  <si>
    <t>组</t>
  </si>
  <si>
    <t>A4</t>
  </si>
  <si>
    <t>园内布置材料</t>
  </si>
  <si>
    <t>A6</t>
  </si>
  <si>
    <t>童心家园房租水电费</t>
  </si>
  <si>
    <t>月</t>
  </si>
  <si>
    <t>A7</t>
  </si>
  <si>
    <t>童心家园服务管理员补贴</t>
  </si>
  <si>
    <r>
      <rPr>
        <sz val="10"/>
        <color rgb="FF000000"/>
        <rFont val="Times New Roman"/>
        <charset val="134"/>
      </rPr>
      <t>人</t>
    </r>
    <r>
      <rPr>
        <sz val="10"/>
        <color rgb="FF000000"/>
        <rFont val="Times New Roman"/>
        <charset val="134"/>
      </rPr>
      <t>*</t>
    </r>
    <r>
      <rPr>
        <sz val="10"/>
        <color rgb="FF000000"/>
        <rFont val="宋体"/>
        <charset val="134"/>
      </rPr>
      <t>月</t>
    </r>
  </si>
  <si>
    <r>
      <rPr>
        <sz val="10"/>
        <color rgb="FF000000"/>
        <rFont val="Times New Roman"/>
        <charset val="134"/>
      </rPr>
      <t>2</t>
    </r>
    <r>
      <rPr>
        <sz val="10"/>
        <color rgb="FF000000"/>
        <rFont val="Times New Roman"/>
        <charset val="134"/>
      </rPr>
      <t>*12</t>
    </r>
  </si>
  <si>
    <t>2人，12月负责日常管理</t>
  </si>
  <si>
    <t>B</t>
  </si>
  <si>
    <t>活动费用</t>
  </si>
  <si>
    <r>
      <rPr>
        <sz val="10"/>
        <rFont val="Times New Roman"/>
        <charset val="134"/>
      </rPr>
      <t>预算中的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人为童心家园助养的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名失依女童</t>
    </r>
  </si>
  <si>
    <t>B1</t>
  </si>
  <si>
    <t>孩子在童心家园伙食费</t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</si>
  <si>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月</t>
    </r>
  </si>
  <si>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*12</t>
    </r>
    <r>
      <rPr>
        <sz val="10"/>
        <color rgb="FF000000"/>
        <rFont val="宋体"/>
        <charset val="134"/>
      </rPr>
      <t>月</t>
    </r>
  </si>
  <si>
    <t>B2</t>
  </si>
  <si>
    <t>文具、学习用品</t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</si>
  <si>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学期</t>
    </r>
  </si>
  <si>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*2</t>
    </r>
    <r>
      <rPr>
        <sz val="10"/>
        <color rgb="FF000000"/>
        <rFont val="宋体"/>
        <charset val="134"/>
      </rPr>
      <t>学期</t>
    </r>
  </si>
  <si>
    <t>书包、文具、课辅资料等</t>
  </si>
  <si>
    <t>B3</t>
  </si>
  <si>
    <t>洗漱、卫生用品</t>
  </si>
  <si>
    <t>牙具、香皂、卫生巾等用品</t>
  </si>
  <si>
    <t>B4</t>
  </si>
  <si>
    <t>体检、医药费</t>
  </si>
  <si>
    <r>
      <rPr>
        <sz val="10"/>
        <color rgb="FF000000"/>
        <rFont val="Times New Roman"/>
        <charset val="134"/>
      </rPr>
      <t>安全体检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次</t>
    </r>
  </si>
  <si>
    <t>B5</t>
  </si>
  <si>
    <r>
      <rPr>
        <sz val="10"/>
        <color rgb="FF000000"/>
        <rFont val="Times New Roman"/>
        <charset val="134"/>
      </rPr>
      <t>冬夏衣服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套</t>
    </r>
  </si>
  <si>
    <r>
      <rPr>
        <sz val="10"/>
        <rFont val="Times New Roman"/>
        <charset val="134"/>
      </rPr>
      <t>人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套</t>
    </r>
  </si>
  <si>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人</t>
    </r>
    <r>
      <rPr>
        <sz val="10"/>
        <color rgb="FF000000"/>
        <rFont val="Times New Roman"/>
        <charset val="134"/>
      </rPr>
      <t>*2</t>
    </r>
    <r>
      <rPr>
        <sz val="10"/>
        <color rgb="FF000000"/>
        <rFont val="宋体"/>
        <charset val="134"/>
      </rPr>
      <t>套</t>
    </r>
  </si>
  <si>
    <t>冬夏外套、内衣</t>
  </si>
  <si>
    <t>B6</t>
  </si>
  <si>
    <t>家访、孩子探家差旅费</t>
  </si>
  <si>
    <t>B7</t>
  </si>
  <si>
    <t>成长营活动费</t>
  </si>
  <si>
    <t>期</t>
  </si>
  <si>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期</t>
    </r>
  </si>
  <si>
    <t>含协作者差旅费，专家劳务费，活动资料费，活动横幅等</t>
  </si>
  <si>
    <t>C</t>
  </si>
  <si>
    <r>
      <rPr>
        <b/>
        <sz val="10"/>
        <color rgb="FF000000"/>
        <rFont val="Times New Roman"/>
        <charset val="134"/>
      </rPr>
      <t>NGO</t>
    </r>
    <r>
      <rPr>
        <b/>
        <sz val="10"/>
        <color rgb="FF000000"/>
        <rFont val="宋体"/>
        <charset val="134"/>
      </rPr>
      <t>行政支持费用</t>
    </r>
  </si>
  <si>
    <r>
      <rPr>
        <b/>
        <sz val="10"/>
        <color rgb="FF000000"/>
        <rFont val="宋体"/>
        <charset val="134"/>
      </rPr>
      <t>项目费用</t>
    </r>
    <r>
      <rPr>
        <b/>
        <sz val="10"/>
        <color rgb="FF000000"/>
        <rFont val="Times New Roman"/>
        <charset val="134"/>
      </rPr>
      <t>*5%=268600*5%</t>
    </r>
  </si>
  <si>
    <t>办公耗材等</t>
  </si>
  <si>
    <t>小计</t>
  </si>
  <si>
    <t>D</t>
  </si>
  <si>
    <t>扶贫公募机构管理费</t>
  </si>
  <si>
    <r>
      <rPr>
        <sz val="10"/>
        <rFont val="宋体"/>
        <charset val="134"/>
      </rPr>
      <t>项目总预算*</t>
    </r>
    <r>
      <rPr>
        <sz val="10"/>
        <rFont val="Times New Roman"/>
        <charset val="134"/>
      </rPr>
      <t>3%</t>
    </r>
  </si>
  <si>
    <t>合计</t>
  </si>
  <si>
    <t xml:space="preserve"> </t>
  </si>
  <si>
    <t>注：</t>
  </si>
  <si>
    <r>
      <rPr>
        <sz val="12"/>
        <color rgb="FF000000"/>
        <rFont val="Calibri"/>
        <charset val="134"/>
      </rPr>
      <t>1</t>
    </r>
    <r>
      <rPr>
        <sz val="12"/>
        <color rgb="FF000000"/>
        <rFont val="宋体"/>
        <charset val="134"/>
      </rPr>
      <t>、我们拿到这样一张预算表，首先要做的工作就是把项目名称和编制单位填写完整</t>
    </r>
  </si>
  <si>
    <r>
      <rPr>
        <sz val="12"/>
        <color rgb="FF000000"/>
        <rFont val="Calibri"/>
        <charset val="134"/>
      </rPr>
      <t>2</t>
    </r>
    <r>
      <rPr>
        <sz val="12"/>
        <color rgb="FF000000"/>
        <rFont val="宋体"/>
        <charset val="134"/>
      </rPr>
      <t>、下面看表格的结构，通常情况下表格都是按照表头的顺序从左到右的顺序填写</t>
    </r>
  </si>
  <si>
    <r>
      <rPr>
        <sz val="12"/>
        <color rgb="FF000000"/>
        <rFont val="Calibri"/>
        <charset val="134"/>
      </rPr>
      <t>3</t>
    </r>
    <r>
      <rPr>
        <sz val="12"/>
        <color rgb="FF000000"/>
        <rFont val="宋体"/>
        <charset val="134"/>
      </rPr>
      <t>、首先是序号，序号跟项目活动是紧密相连的，项目方案有怎样的细分就有怎样的活动编号</t>
    </r>
  </si>
  <si>
    <r>
      <rPr>
        <sz val="12"/>
        <color rgb="FF000000"/>
        <rFont val="宋体"/>
        <charset val="134"/>
      </rPr>
      <t>编号规则就是各级编号的规范，我们用的是这种形式</t>
    </r>
    <r>
      <rPr>
        <sz val="12"/>
        <color rgb="FF000000"/>
        <rFont val="Calibri"/>
        <charset val="134"/>
      </rPr>
      <t>A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Calibri"/>
        <charset val="134"/>
      </rPr>
      <t>A1,A1.1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Calibri"/>
        <charset val="134"/>
      </rPr>
      <t>……</t>
    </r>
    <r>
      <rPr>
        <sz val="12"/>
        <color rgb="FF000000"/>
        <rFont val="宋体"/>
        <charset val="134"/>
      </rPr>
      <t>四级五级都有可能</t>
    </r>
  </si>
  <si>
    <t>各级之间的逻辑关系是什么？</t>
  </si>
  <si>
    <r>
      <rPr>
        <sz val="12"/>
        <color rgb="FF000000"/>
        <rFont val="宋体"/>
        <charset val="134"/>
      </rPr>
      <t>一级项目预算总额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所有二级项目预算的和；二级项目预算总额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所有三级项目预算的和</t>
    </r>
  </si>
  <si>
    <t>请根据各级逻辑审核、正确运用公式</t>
  </si>
  <si>
    <t>如果一个活动的预算细化到三级，那么我们称第三级为最末级预算项，同样的不管是二级、四级、五级，只要不再往下细分了，那么这一级预算就是最末级预算项</t>
  </si>
  <si>
    <t>序号和项目活动匹配的填到表格里就行了</t>
  </si>
  <si>
    <r>
      <rPr>
        <sz val="12"/>
        <color rgb="FF000000"/>
        <rFont val="Calibri"/>
        <charset val="134"/>
      </rPr>
      <t>4</t>
    </r>
    <r>
      <rPr>
        <sz val="12"/>
        <color rgb="FF000000"/>
        <rFont val="宋体"/>
        <charset val="134"/>
      </rPr>
      <t>、数量、单位、单价</t>
    </r>
  </si>
  <si>
    <r>
      <rPr>
        <sz val="12"/>
        <color rgb="FF000000"/>
        <rFont val="宋体"/>
        <charset val="134"/>
      </rPr>
      <t>我们常见的单位有人、次、天、台</t>
    </r>
    <r>
      <rPr>
        <sz val="12"/>
        <color rgb="FF000000"/>
        <rFont val="Calibri"/>
        <charset val="134"/>
      </rPr>
      <t>…</t>
    </r>
    <r>
      <rPr>
        <sz val="12"/>
        <color rgb="FF000000"/>
        <rFont val="宋体"/>
        <charset val="134"/>
      </rPr>
      <t>，这都是单一的，还有复合的，如人.天，次.天，人.次.天，</t>
    </r>
    <r>
      <rPr>
        <sz val="12"/>
        <color rgb="FF000000"/>
        <rFont val="Calibri"/>
        <charset val="134"/>
      </rPr>
      <t>…</t>
    </r>
    <r>
      <rPr>
        <sz val="12"/>
        <color rgb="FF000000"/>
        <rFont val="宋体"/>
        <charset val="134"/>
      </rPr>
      <t>如果遇到这种复合的单位，我们就要按这种形式写出来,如下：</t>
    </r>
  </si>
  <si>
    <t>总金额</t>
  </si>
  <si>
    <t>备注</t>
  </si>
  <si>
    <t>住宿费</t>
  </si>
  <si>
    <t>人.天</t>
  </si>
  <si>
    <r>
      <rPr>
        <sz val="12"/>
        <rFont val="仿宋"/>
        <charset val="134"/>
      </rPr>
      <t>4人5天</t>
    </r>
  </si>
  <si>
    <r>
      <rPr>
        <sz val="12"/>
        <color rgb="FF000000"/>
        <rFont val="Calibri"/>
        <charset val="134"/>
      </rPr>
      <t>5</t>
    </r>
    <r>
      <rPr>
        <sz val="12"/>
        <color rgb="FF000000"/>
        <rFont val="宋体"/>
        <charset val="134"/>
      </rPr>
      <t>、总额</t>
    </r>
    <r>
      <rPr>
        <sz val="12"/>
        <color rgb="FF000000"/>
        <rFont val="Calibri"/>
        <charset val="134"/>
      </rPr>
      <t>=</t>
    </r>
    <r>
      <rPr>
        <sz val="12"/>
        <color rgb="FF000000"/>
        <rFont val="宋体"/>
        <charset val="134"/>
      </rPr>
      <t>数量*单价，表中已设好公式，不要手工填数。</t>
    </r>
  </si>
  <si>
    <r>
      <rPr>
        <sz val="12"/>
        <rFont val="宋体"/>
        <charset val="134"/>
      </rPr>
      <t>6、不可预见费不能超过总预算的</t>
    </r>
    <r>
      <rPr>
        <sz val="12"/>
        <rFont val="宋体"/>
        <charset val="134"/>
      </rPr>
      <t>3%。</t>
    </r>
  </si>
  <si>
    <r>
      <rPr>
        <sz val="12"/>
        <color rgb="FF000000"/>
        <rFont val="宋体"/>
        <charset val="134"/>
      </rPr>
      <t>7、是基金会资助还是机构配套根据实际情况相应的填写到表格里，填写时注意直接填写</t>
    </r>
    <r>
      <rPr>
        <b/>
        <sz val="12"/>
        <color rgb="FF000000"/>
        <rFont val="宋体"/>
        <charset val="134"/>
      </rPr>
      <t>机构配套资金</t>
    </r>
    <r>
      <rPr>
        <sz val="12"/>
        <color rgb="FF000000"/>
        <rFont val="宋体"/>
        <charset val="134"/>
      </rPr>
      <t>，表内会直接算出CFPA资助金额，基金会资助资金=总预算金额-机构配套资金</t>
    </r>
  </si>
  <si>
    <t>8、请了解项目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</si>
</sst>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37">
    <font>
      <sz val="12"/>
      <name val="宋体"/>
      <charset val="134"/>
    </font>
    <font>
      <sz val="12"/>
      <name val="黑体"/>
      <charset val="134"/>
    </font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name val="仿宋"/>
      <charset val="134"/>
    </font>
    <font>
      <b/>
      <sz val="16"/>
      <name val="黑体"/>
      <charset val="134"/>
    </font>
    <font>
      <b/>
      <sz val="10"/>
      <name val="Times New Roman"/>
      <charset val="134"/>
    </font>
    <font>
      <b/>
      <sz val="10"/>
      <color rgb="FF000000"/>
      <name val="宋体"/>
      <charset val="134"/>
    </font>
    <font>
      <sz val="1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14" borderId="9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3" fillId="21" borderId="12" applyNumberFormat="0" applyAlignment="0" applyProtection="0">
      <alignment vertical="center"/>
    </xf>
    <xf numFmtId="0" fontId="34" fillId="21" borderId="7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 applyAlignment="1"/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8" applyNumberFormat="1" applyFont="1" applyBorder="1" applyAlignment="1">
      <alignment horizontal="center" vertical="center" wrapText="1"/>
    </xf>
    <xf numFmtId="176" fontId="0" fillId="0" borderId="1" xfId="8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8" applyNumberFormat="1" applyFont="1" applyAlignment="1">
      <alignment horizontal="center" vertical="center"/>
    </xf>
    <xf numFmtId="176" fontId="0" fillId="0" borderId="0" xfId="8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8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8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8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Continuous" vertical="center"/>
    </xf>
    <xf numFmtId="176" fontId="8" fillId="0" borderId="1" xfId="8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G2" sqref="G$1:G$1048576"/>
    </sheetView>
  </sheetViews>
  <sheetFormatPr defaultColWidth="9" defaultRowHeight="15.6" outlineLevelCol="7"/>
  <cols>
    <col min="1" max="1" width="6.625" style="16" customWidth="1"/>
    <col min="2" max="2" width="21.75" customWidth="1"/>
    <col min="3" max="3" width="8.875" style="16" customWidth="1"/>
    <col min="4" max="4" width="9.375" style="16" customWidth="1"/>
    <col min="5" max="5" width="7" style="17" customWidth="1"/>
    <col min="6" max="6" width="13.625" style="18" customWidth="1"/>
    <col min="7" max="7" width="23.625" style="19" customWidth="1"/>
  </cols>
  <sheetData>
    <row r="1" ht="24.95" customHeight="1" spans="1:7">
      <c r="A1" s="20" t="s">
        <v>0</v>
      </c>
      <c r="B1" s="20"/>
      <c r="C1" s="20"/>
      <c r="D1" s="20"/>
      <c r="E1" s="20"/>
      <c r="F1" s="20"/>
      <c r="G1" s="20"/>
    </row>
    <row r="2" s="13" customFormat="1" ht="27.75" customHeight="1" spans="1:7">
      <c r="A2" s="13" t="s">
        <v>1</v>
      </c>
      <c r="C2" s="21"/>
      <c r="D2" s="22"/>
      <c r="E2" s="23" t="s">
        <v>2</v>
      </c>
      <c r="F2" s="23"/>
      <c r="G2" s="22" t="s">
        <v>3</v>
      </c>
    </row>
    <row r="3" s="12" customFormat="1" ht="33.75" customHeight="1" spans="1:7">
      <c r="A3" s="4" t="s">
        <v>4</v>
      </c>
      <c r="B3" s="4" t="s">
        <v>5</v>
      </c>
      <c r="C3" s="4" t="s">
        <v>6</v>
      </c>
      <c r="D3" s="4" t="s">
        <v>7</v>
      </c>
      <c r="E3" s="5" t="s">
        <v>8</v>
      </c>
      <c r="F3" s="5" t="s">
        <v>9</v>
      </c>
      <c r="G3" s="24" t="s">
        <v>10</v>
      </c>
    </row>
    <row r="4" s="14" customFormat="1" ht="23.25" customHeight="1" spans="1:7">
      <c r="A4" s="25" t="s">
        <v>11</v>
      </c>
      <c r="B4" s="26" t="s">
        <v>12</v>
      </c>
      <c r="C4" s="27"/>
      <c r="D4" s="27"/>
      <c r="E4" s="28"/>
      <c r="F4" s="29">
        <f>SUM(F5:F10)</f>
        <v>106600</v>
      </c>
      <c r="G4" s="30"/>
    </row>
    <row r="5" s="14" customFormat="1" ht="17.1" customHeight="1" spans="1:7">
      <c r="A5" s="27" t="s">
        <v>13</v>
      </c>
      <c r="B5" s="31" t="s">
        <v>14</v>
      </c>
      <c r="C5" s="31" t="s">
        <v>15</v>
      </c>
      <c r="D5" s="31">
        <v>15</v>
      </c>
      <c r="E5" s="31">
        <v>800</v>
      </c>
      <c r="F5" s="32">
        <v>12000</v>
      </c>
      <c r="G5" s="33"/>
    </row>
    <row r="6" s="14" customFormat="1" ht="17.1" customHeight="1" spans="1:7">
      <c r="A6" s="27" t="s">
        <v>16</v>
      </c>
      <c r="B6" s="31" t="s">
        <v>17</v>
      </c>
      <c r="C6" s="31" t="s">
        <v>15</v>
      </c>
      <c r="D6" s="34">
        <v>10</v>
      </c>
      <c r="E6" s="34">
        <v>360</v>
      </c>
      <c r="F6" s="35">
        <v>3600</v>
      </c>
      <c r="G6" s="36"/>
    </row>
    <row r="7" s="14" customFormat="1" ht="18.95" customHeight="1" spans="1:7">
      <c r="A7" s="27" t="s">
        <v>18</v>
      </c>
      <c r="B7" s="31" t="s">
        <v>19</v>
      </c>
      <c r="C7" s="31" t="s">
        <v>20</v>
      </c>
      <c r="D7" s="31">
        <v>5</v>
      </c>
      <c r="E7" s="31">
        <v>800</v>
      </c>
      <c r="F7" s="32">
        <v>4000</v>
      </c>
      <c r="G7" s="30"/>
    </row>
    <row r="8" s="14" customFormat="1" ht="17.1" customHeight="1" spans="1:7">
      <c r="A8" s="27" t="s">
        <v>21</v>
      </c>
      <c r="B8" s="31" t="s">
        <v>22</v>
      </c>
      <c r="C8" s="31"/>
      <c r="D8" s="31"/>
      <c r="E8" s="37"/>
      <c r="F8" s="32">
        <v>3000</v>
      </c>
      <c r="G8" s="30"/>
    </row>
    <row r="9" s="14" customFormat="1" ht="17.1" customHeight="1" spans="1:7">
      <c r="A9" s="27" t="s">
        <v>23</v>
      </c>
      <c r="B9" s="38" t="s">
        <v>24</v>
      </c>
      <c r="C9" s="39" t="s">
        <v>25</v>
      </c>
      <c r="D9" s="31">
        <v>12</v>
      </c>
      <c r="E9" s="31">
        <v>2000</v>
      </c>
      <c r="F9" s="32">
        <v>24000</v>
      </c>
      <c r="G9" s="40"/>
    </row>
    <row r="10" s="14" customFormat="1" ht="17.1" customHeight="1" spans="1:7">
      <c r="A10" s="27" t="s">
        <v>26</v>
      </c>
      <c r="B10" s="38" t="s">
        <v>27</v>
      </c>
      <c r="C10" s="31" t="s">
        <v>28</v>
      </c>
      <c r="D10" s="31" t="s">
        <v>29</v>
      </c>
      <c r="E10" s="32">
        <v>2500</v>
      </c>
      <c r="F10" s="32">
        <v>60000</v>
      </c>
      <c r="G10" s="41" t="s">
        <v>30</v>
      </c>
    </row>
    <row r="11" s="14" customFormat="1" ht="30" customHeight="1" spans="1:7">
      <c r="A11" s="25" t="s">
        <v>31</v>
      </c>
      <c r="B11" s="42" t="s">
        <v>32</v>
      </c>
      <c r="C11" s="43"/>
      <c r="D11" s="43"/>
      <c r="E11" s="44"/>
      <c r="F11" s="29">
        <f>SUM(F12:F18)</f>
        <v>162000</v>
      </c>
      <c r="G11" s="45" t="s">
        <v>33</v>
      </c>
    </row>
    <row r="12" s="15" customFormat="1" ht="17.1" customHeight="1" spans="1:7">
      <c r="A12" s="27" t="s">
        <v>34</v>
      </c>
      <c r="B12" s="31" t="s">
        <v>35</v>
      </c>
      <c r="C12" s="39" t="s">
        <v>36</v>
      </c>
      <c r="D12" s="31" t="s">
        <v>37</v>
      </c>
      <c r="E12" s="31">
        <v>600</v>
      </c>
      <c r="F12" s="32">
        <v>108000</v>
      </c>
      <c r="G12" s="40"/>
    </row>
    <row r="13" s="14" customFormat="1" ht="17.1" customHeight="1" spans="1:7">
      <c r="A13" s="27" t="s">
        <v>38</v>
      </c>
      <c r="B13" s="31" t="s">
        <v>39</v>
      </c>
      <c r="C13" s="39" t="s">
        <v>40</v>
      </c>
      <c r="D13" s="31" t="s">
        <v>41</v>
      </c>
      <c r="E13" s="31">
        <v>500</v>
      </c>
      <c r="F13" s="32">
        <v>15000</v>
      </c>
      <c r="G13" s="46" t="s">
        <v>42</v>
      </c>
    </row>
    <row r="14" s="14" customFormat="1" ht="18" customHeight="1" spans="1:7">
      <c r="A14" s="27" t="s">
        <v>43</v>
      </c>
      <c r="B14" s="31" t="s">
        <v>44</v>
      </c>
      <c r="C14" s="39" t="s">
        <v>40</v>
      </c>
      <c r="D14" s="31" t="s">
        <v>41</v>
      </c>
      <c r="E14" s="31">
        <v>400</v>
      </c>
      <c r="F14" s="32">
        <v>12000</v>
      </c>
      <c r="G14" s="46" t="s">
        <v>45</v>
      </c>
    </row>
    <row r="15" s="14" customFormat="1" ht="18.95" customHeight="1" spans="1:7">
      <c r="A15" s="27" t="s">
        <v>46</v>
      </c>
      <c r="B15" s="31" t="s">
        <v>47</v>
      </c>
      <c r="C15" s="39" t="s">
        <v>40</v>
      </c>
      <c r="D15" s="31" t="s">
        <v>41</v>
      </c>
      <c r="E15" s="31">
        <v>200</v>
      </c>
      <c r="F15" s="32">
        <v>6000</v>
      </c>
      <c r="G15" s="46" t="s">
        <v>48</v>
      </c>
    </row>
    <row r="16" s="14" customFormat="1" ht="18" customHeight="1" spans="1:7">
      <c r="A16" s="27" t="s">
        <v>49</v>
      </c>
      <c r="B16" s="31" t="s">
        <v>50</v>
      </c>
      <c r="C16" s="39" t="s">
        <v>51</v>
      </c>
      <c r="D16" s="31" t="s">
        <v>52</v>
      </c>
      <c r="E16" s="31">
        <v>300</v>
      </c>
      <c r="F16" s="32">
        <v>9000</v>
      </c>
      <c r="G16" s="46" t="s">
        <v>53</v>
      </c>
    </row>
    <row r="17" s="14" customFormat="1" ht="23.25" customHeight="1" spans="1:7">
      <c r="A17" s="27" t="s">
        <v>54</v>
      </c>
      <c r="B17" s="31" t="s">
        <v>55</v>
      </c>
      <c r="C17" s="39" t="s">
        <v>40</v>
      </c>
      <c r="D17" s="31" t="s">
        <v>41</v>
      </c>
      <c r="E17" s="31">
        <v>200</v>
      </c>
      <c r="F17" s="32">
        <v>6000</v>
      </c>
      <c r="G17" s="40"/>
    </row>
    <row r="18" s="14" customFormat="1" ht="27.95" customHeight="1" spans="1:7">
      <c r="A18" s="27" t="s">
        <v>56</v>
      </c>
      <c r="B18" s="31" t="s">
        <v>57</v>
      </c>
      <c r="C18" s="39" t="s">
        <v>58</v>
      </c>
      <c r="D18" s="31" t="s">
        <v>59</v>
      </c>
      <c r="E18" s="31">
        <v>2000</v>
      </c>
      <c r="F18" s="32">
        <v>6000</v>
      </c>
      <c r="G18" s="47" t="s">
        <v>60</v>
      </c>
    </row>
    <row r="19" s="14" customFormat="1" ht="23.25" customHeight="1" spans="1:7">
      <c r="A19" s="25" t="s">
        <v>61</v>
      </c>
      <c r="B19" s="48" t="s">
        <v>62</v>
      </c>
      <c r="C19" s="49" t="s">
        <v>63</v>
      </c>
      <c r="D19" s="50"/>
      <c r="E19" s="51"/>
      <c r="F19" s="48">
        <v>13430</v>
      </c>
      <c r="G19" s="41" t="s">
        <v>64</v>
      </c>
    </row>
    <row r="20" s="14" customFormat="1" ht="23.25" customHeight="1" spans="1:7">
      <c r="A20" s="27"/>
      <c r="B20" s="48" t="s">
        <v>65</v>
      </c>
      <c r="C20" s="31"/>
      <c r="D20" s="31"/>
      <c r="E20" s="29"/>
      <c r="F20" s="29">
        <f>F4+F11+F19</f>
        <v>282030</v>
      </c>
      <c r="G20" s="40"/>
    </row>
    <row r="21" s="14" customFormat="1" ht="23.25" customHeight="1" spans="1:7">
      <c r="A21" s="25" t="s">
        <v>66</v>
      </c>
      <c r="B21" s="48" t="s">
        <v>67</v>
      </c>
      <c r="C21" s="31"/>
      <c r="D21" s="31"/>
      <c r="E21" s="29"/>
      <c r="F21" s="29">
        <f>F22-F20</f>
        <v>8722.57731958764</v>
      </c>
      <c r="G21" s="52" t="s">
        <v>68</v>
      </c>
    </row>
    <row r="22" s="14" customFormat="1" ht="23.25" customHeight="1" spans="1:8">
      <c r="A22" s="53" t="s">
        <v>69</v>
      </c>
      <c r="B22" s="54"/>
      <c r="C22" s="43"/>
      <c r="D22" s="43"/>
      <c r="E22" s="55"/>
      <c r="F22" s="56">
        <f>F20/0.97</f>
        <v>290752.577319588</v>
      </c>
      <c r="G22" s="30"/>
      <c r="H22" s="14" t="s">
        <v>70</v>
      </c>
    </row>
  </sheetData>
  <mergeCells count="4">
    <mergeCell ref="A1:G1"/>
    <mergeCell ref="A2:C2"/>
    <mergeCell ref="E2:F2"/>
    <mergeCell ref="C19:E19"/>
  </mergeCells>
  <pageMargins left="0.751388888888889" right="0.751388888888889" top="1" bottom="1" header="0.5" footer="0.5"/>
  <pageSetup paperSize="9" scale="9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4"/>
  <sheetViews>
    <sheetView workbookViewId="0">
      <selection activeCell="B15" sqref="B15"/>
    </sheetView>
  </sheetViews>
  <sheetFormatPr defaultColWidth="9" defaultRowHeight="15.6"/>
  <sheetData>
    <row r="2" spans="1:1">
      <c r="A2" s="1" t="s">
        <v>71</v>
      </c>
    </row>
    <row r="3" spans="1:1">
      <c r="A3" s="2" t="s">
        <v>72</v>
      </c>
    </row>
    <row r="4" spans="1:1">
      <c r="A4" s="2" t="s">
        <v>73</v>
      </c>
    </row>
    <row r="5" spans="1:1">
      <c r="A5" s="2" t="s">
        <v>74</v>
      </c>
    </row>
    <row r="6" spans="2:2">
      <c r="B6" s="3" t="s">
        <v>75</v>
      </c>
    </row>
    <row r="7" spans="3:11">
      <c r="C7" s="3" t="s">
        <v>76</v>
      </c>
      <c r="F7" s="3" t="s">
        <v>77</v>
      </c>
      <c r="K7" s="3"/>
    </row>
    <row r="8" ht="17.25" customHeight="1" spans="3:11">
      <c r="C8" s="3" t="s">
        <v>78</v>
      </c>
      <c r="F8" s="3"/>
      <c r="K8" s="3"/>
    </row>
    <row r="9" spans="3:3">
      <c r="C9" s="3" t="s">
        <v>79</v>
      </c>
    </row>
    <row r="10" spans="3:3">
      <c r="C10" s="3" t="s">
        <v>80</v>
      </c>
    </row>
    <row r="12" spans="1:1">
      <c r="A12" s="2" t="s">
        <v>81</v>
      </c>
    </row>
    <row r="13" spans="2:2">
      <c r="B13" s="3" t="s">
        <v>82</v>
      </c>
    </row>
    <row r="14" spans="2:8">
      <c r="B14" s="4" t="s">
        <v>4</v>
      </c>
      <c r="C14" s="4" t="s">
        <v>5</v>
      </c>
      <c r="D14" s="4" t="s">
        <v>6</v>
      </c>
      <c r="E14" s="4" t="s">
        <v>7</v>
      </c>
      <c r="F14" s="5" t="s">
        <v>8</v>
      </c>
      <c r="G14" s="5" t="s">
        <v>83</v>
      </c>
      <c r="H14" s="6" t="s">
        <v>84</v>
      </c>
    </row>
    <row r="15" spans="2:8">
      <c r="B15" s="7" t="s">
        <v>16</v>
      </c>
      <c r="C15" s="7" t="s">
        <v>85</v>
      </c>
      <c r="D15" s="8" t="s">
        <v>86</v>
      </c>
      <c r="E15" s="8">
        <v>20</v>
      </c>
      <c r="F15" s="9">
        <v>120</v>
      </c>
      <c r="G15" s="10">
        <f t="shared" ref="G15" si="0">E15*F15</f>
        <v>2400</v>
      </c>
      <c r="H15" s="11" t="s">
        <v>87</v>
      </c>
    </row>
    <row r="16" spans="2:2">
      <c r="B16" s="3"/>
    </row>
    <row r="17" spans="1:2">
      <c r="A17" s="2" t="s">
        <v>88</v>
      </c>
      <c r="B17" s="3"/>
    </row>
    <row r="19" spans="1:1">
      <c r="A19" s="12" t="s">
        <v>89</v>
      </c>
    </row>
    <row r="20" spans="1:1">
      <c r="A20" s="3"/>
    </row>
    <row r="22" spans="1:1">
      <c r="A22" s="3" t="s">
        <v>90</v>
      </c>
    </row>
    <row r="24" spans="1:2">
      <c r="A24" s="12" t="s">
        <v>91</v>
      </c>
      <c r="B24" s="12"/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预算表V3.0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lichunlu</cp:lastModifiedBy>
  <dcterms:created xsi:type="dcterms:W3CDTF">2013-11-05T14:36:00Z</dcterms:created>
  <dcterms:modified xsi:type="dcterms:W3CDTF">2017-11-06T03:55:53Z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