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64" windowHeight="5795"/>
  </bookViews>
  <sheets>
    <sheet name="预算表V3.0" sheetId="4" r:id="rId1"/>
    <sheet name="填表说明" sheetId="2" r:id="rId2"/>
  </sheets>
  <definedNames>
    <definedName name="_xlnm.Print_Area" localSheetId="0">预算表V3.0!$A$1:$H$47</definedName>
  </definedNames>
  <calcPr calcId="144525" concurrentCalc="0"/>
</workbook>
</file>

<file path=xl/sharedStrings.xml><?xml version="1.0" encoding="utf-8"?>
<sst xmlns="http://schemas.openxmlformats.org/spreadsheetml/2006/main" count="93">
  <si>
    <t>爱筑残障儿童康复路预算表</t>
  </si>
  <si>
    <t>编制单位：武汉市洪山区禧乐儿童康复中心</t>
  </si>
  <si>
    <t>编制时间：2017.09.28</t>
  </si>
  <si>
    <t>单位：元</t>
  </si>
  <si>
    <t>序号</t>
  </si>
  <si>
    <t>费用项</t>
  </si>
  <si>
    <t>单位</t>
  </si>
  <si>
    <t>数量</t>
  </si>
  <si>
    <t>单价</t>
  </si>
  <si>
    <t>预算总金额</t>
  </si>
  <si>
    <t>占总支出比（%）</t>
  </si>
  <si>
    <t>备注（作详细说明或标注品牌、规格、型号等）</t>
  </si>
  <si>
    <t>A</t>
  </si>
  <si>
    <t>宣传活动</t>
  </si>
  <si>
    <t>A1</t>
  </si>
  <si>
    <t>宣传资料制作</t>
  </si>
  <si>
    <t>份</t>
  </si>
  <si>
    <t>易拉架、宣传单张</t>
  </si>
  <si>
    <t>A3</t>
  </si>
  <si>
    <t>手工艺品制作</t>
  </si>
  <si>
    <t>手机壳、串珠</t>
  </si>
  <si>
    <t>A4</t>
  </si>
  <si>
    <t>交通费</t>
  </si>
  <si>
    <r>
      <rPr>
        <sz val="10"/>
        <color rgb="FF000000"/>
        <rFont val="Times New Roman"/>
        <charset val="134"/>
      </rPr>
      <t>人</t>
    </r>
    <r>
      <rPr>
        <sz val="10"/>
        <color rgb="FF000000"/>
        <rFont val="Times New Roman"/>
        <charset val="134"/>
      </rPr>
      <t>.</t>
    </r>
    <r>
      <rPr>
        <sz val="10"/>
        <color rgb="FF000000"/>
        <rFont val="宋体"/>
        <charset val="134"/>
      </rPr>
      <t>天</t>
    </r>
  </si>
  <si>
    <r>
      <rPr>
        <sz val="10"/>
        <color rgb="FF000000"/>
        <rFont val="Times New Roman"/>
        <charset val="134"/>
      </rPr>
      <t>4</t>
    </r>
    <r>
      <rPr>
        <sz val="10"/>
        <color rgb="FF000000"/>
        <rFont val="宋体"/>
        <charset val="134"/>
      </rPr>
      <t>天</t>
    </r>
    <r>
      <rPr>
        <sz val="10"/>
        <color rgb="FF000000"/>
        <rFont val="Times New Roman"/>
        <charset val="134"/>
      </rPr>
      <t>*5</t>
    </r>
    <r>
      <rPr>
        <sz val="10"/>
        <color rgb="FF000000"/>
        <rFont val="宋体"/>
        <charset val="134"/>
      </rPr>
      <t>人</t>
    </r>
    <r>
      <rPr>
        <sz val="10"/>
        <color rgb="FF000000"/>
        <rFont val="Times New Roman"/>
        <charset val="134"/>
      </rPr>
      <t>*20</t>
    </r>
    <r>
      <rPr>
        <sz val="10"/>
        <color rgb="FF000000"/>
        <rFont val="宋体"/>
        <charset val="134"/>
      </rPr>
      <t>元</t>
    </r>
  </si>
  <si>
    <t>B</t>
  </si>
  <si>
    <t>受助人员确定</t>
  </si>
  <si>
    <t>B1</t>
  </si>
  <si>
    <t>资料费</t>
  </si>
  <si>
    <t>次</t>
  </si>
  <si>
    <t>档案、申请表</t>
  </si>
  <si>
    <t>B2</t>
  </si>
  <si>
    <t>通讯费</t>
  </si>
  <si>
    <t>人</t>
  </si>
  <si>
    <t>项目人员通讯补贴</t>
  </si>
  <si>
    <t>C</t>
  </si>
  <si>
    <t>能力评估</t>
  </si>
  <si>
    <t>C1</t>
  </si>
  <si>
    <t>训练前能力评估</t>
  </si>
  <si>
    <r>
      <rPr>
        <sz val="10"/>
        <rFont val="Times New Roman"/>
        <charset val="134"/>
      </rPr>
      <t>人</t>
    </r>
    <r>
      <rPr>
        <sz val="10"/>
        <rFont val="Times New Roman"/>
        <charset val="134"/>
      </rPr>
      <t>.</t>
    </r>
    <r>
      <rPr>
        <sz val="10"/>
        <rFont val="宋体"/>
        <charset val="134"/>
      </rPr>
      <t>次</t>
    </r>
  </si>
  <si>
    <r>
      <rPr>
        <sz val="10"/>
        <rFont val="Times New Roman"/>
        <charset val="134"/>
      </rPr>
      <t>八大项能力测试，每位孩子每次</t>
    </r>
    <r>
      <rPr>
        <sz val="10"/>
        <rFont val="Times New Roman"/>
        <charset val="134"/>
      </rPr>
      <t>300</t>
    </r>
    <r>
      <rPr>
        <sz val="10"/>
        <rFont val="宋体"/>
        <charset val="134"/>
      </rPr>
      <t>元，含专家劳务费、评估器材费等</t>
    </r>
  </si>
  <si>
    <t>D</t>
  </si>
  <si>
    <t>康复训练</t>
  </si>
  <si>
    <r>
      <rPr>
        <sz val="10"/>
        <rFont val="Times New Roman"/>
        <charset val="134"/>
      </rPr>
      <t>40</t>
    </r>
    <r>
      <rPr>
        <sz val="10"/>
        <rFont val="宋体"/>
        <charset val="134"/>
      </rPr>
      <t>人</t>
    </r>
    <r>
      <rPr>
        <sz val="10"/>
        <rFont val="Times New Roman"/>
        <charset val="134"/>
      </rPr>
      <t>*5</t>
    </r>
    <r>
      <rPr>
        <sz val="10"/>
        <rFont val="宋体"/>
        <charset val="134"/>
      </rPr>
      <t>个月</t>
    </r>
  </si>
  <si>
    <r>
      <rPr>
        <sz val="10"/>
        <rFont val="Times New Roman"/>
        <charset val="134"/>
      </rPr>
      <t>40</t>
    </r>
    <r>
      <rPr>
        <sz val="10"/>
        <rFont val="宋体"/>
        <charset val="134"/>
      </rPr>
      <t>人</t>
    </r>
    <r>
      <rPr>
        <sz val="10"/>
        <rFont val="Times New Roman"/>
        <charset val="134"/>
      </rPr>
      <t>*3</t>
    </r>
    <r>
      <rPr>
        <sz val="10"/>
        <rFont val="宋体"/>
        <charset val="134"/>
      </rPr>
      <t>个月</t>
    </r>
    <r>
      <rPr>
        <sz val="10"/>
        <rFont val="Times New Roman"/>
        <charset val="134"/>
      </rPr>
      <t>*</t>
    </r>
    <r>
      <rPr>
        <sz val="10"/>
        <rFont val="宋体"/>
        <charset val="134"/>
      </rPr>
      <t>每月</t>
    </r>
    <r>
      <rPr>
        <sz val="10"/>
        <rFont val="Times New Roman"/>
        <charset val="134"/>
      </rPr>
      <t>1000</t>
    </r>
    <r>
      <rPr>
        <sz val="10"/>
        <rFont val="宋体"/>
        <charset val="134"/>
      </rPr>
      <t>元</t>
    </r>
    <r>
      <rPr>
        <sz val="10"/>
        <rFont val="Times New Roman"/>
        <charset val="134"/>
      </rPr>
      <t>+40</t>
    </r>
    <r>
      <rPr>
        <sz val="10"/>
        <rFont val="宋体"/>
        <charset val="134"/>
      </rPr>
      <t>人</t>
    </r>
    <r>
      <rPr>
        <sz val="10"/>
        <rFont val="Times New Roman"/>
        <charset val="134"/>
      </rPr>
      <t>*2</t>
    </r>
    <r>
      <rPr>
        <sz val="10"/>
        <rFont val="宋体"/>
        <charset val="134"/>
      </rPr>
      <t>个月</t>
    </r>
    <r>
      <rPr>
        <sz val="10"/>
        <rFont val="Times New Roman"/>
        <charset val="134"/>
      </rPr>
      <t>*800</t>
    </r>
  </si>
  <si>
    <t>E</t>
  </si>
  <si>
    <t>家长培训</t>
  </si>
  <si>
    <t>期</t>
  </si>
  <si>
    <r>
      <rPr>
        <sz val="10"/>
        <rFont val="Times New Roman"/>
        <charset val="134"/>
      </rPr>
      <t>4</t>
    </r>
    <r>
      <rPr>
        <sz val="10"/>
        <rFont val="宋体"/>
        <charset val="134"/>
      </rPr>
      <t>期</t>
    </r>
    <r>
      <rPr>
        <sz val="10"/>
        <rFont val="Times New Roman"/>
        <charset val="134"/>
      </rPr>
      <t>*1</t>
    </r>
    <r>
      <rPr>
        <sz val="10"/>
        <rFont val="宋体"/>
        <charset val="134"/>
      </rPr>
      <t>人（培训师劳务费）</t>
    </r>
  </si>
  <si>
    <t>F</t>
  </si>
  <si>
    <t>社会融合活动</t>
  </si>
  <si>
    <t>F1</t>
  </si>
  <si>
    <t>宣传资料制作费</t>
  </si>
  <si>
    <t>易拉宝、横幅、喷绘、桁架租赁</t>
  </si>
  <si>
    <t>F2</t>
  </si>
  <si>
    <t>车费</t>
  </si>
  <si>
    <t>租赁车费</t>
  </si>
  <si>
    <t>F3</t>
  </si>
  <si>
    <t>活动茶点</t>
  </si>
  <si>
    <t>F4</t>
  </si>
  <si>
    <t>志愿者车费补贴</t>
  </si>
  <si>
    <r>
      <rPr>
        <sz val="10"/>
        <rFont val="Times New Roman"/>
        <charset val="134"/>
      </rPr>
      <t>10</t>
    </r>
    <r>
      <rPr>
        <sz val="10"/>
        <rFont val="宋体"/>
        <charset val="134"/>
      </rPr>
      <t>人</t>
    </r>
    <r>
      <rPr>
        <sz val="10"/>
        <rFont val="Times New Roman"/>
        <charset val="134"/>
      </rPr>
      <t>*2</t>
    </r>
    <r>
      <rPr>
        <sz val="10"/>
        <rFont val="宋体"/>
        <charset val="134"/>
      </rPr>
      <t>次</t>
    </r>
    <r>
      <rPr>
        <sz val="10"/>
        <rFont val="Times New Roman"/>
        <charset val="134"/>
      </rPr>
      <t>*6</t>
    </r>
    <r>
      <rPr>
        <sz val="10"/>
        <rFont val="宋体"/>
        <charset val="134"/>
      </rPr>
      <t>元</t>
    </r>
  </si>
  <si>
    <t>G</t>
  </si>
  <si>
    <t>项目执行费</t>
  </si>
  <si>
    <r>
      <rPr>
        <sz val="10"/>
        <rFont val="Times New Roman"/>
        <charset val="134"/>
      </rPr>
      <t>人</t>
    </r>
    <r>
      <rPr>
        <sz val="10"/>
        <rFont val="Times New Roman"/>
        <charset val="134"/>
      </rPr>
      <t>.</t>
    </r>
    <r>
      <rPr>
        <sz val="10"/>
        <rFont val="宋体"/>
        <charset val="134"/>
      </rPr>
      <t>月</t>
    </r>
  </si>
  <si>
    <t>项目人员补贴</t>
  </si>
  <si>
    <t>小计</t>
  </si>
  <si>
    <t>H</t>
  </si>
  <si>
    <t>公募机构管理费</t>
  </si>
  <si>
    <t>合计</t>
  </si>
  <si>
    <t xml:space="preserve"> </t>
  </si>
  <si>
    <t>注：</t>
  </si>
  <si>
    <r>
      <rPr>
        <sz val="12"/>
        <color rgb="FF000000"/>
        <rFont val="Calibri"/>
        <charset val="134"/>
      </rPr>
      <t>1</t>
    </r>
    <r>
      <rPr>
        <sz val="12"/>
        <color rgb="FF000000"/>
        <rFont val="宋体"/>
        <charset val="134"/>
      </rPr>
      <t>、我们拿到这样一张预算表，首先要做的工作就是把项目名称和编制单位填写完整</t>
    </r>
  </si>
  <si>
    <r>
      <rPr>
        <sz val="12"/>
        <color rgb="FF000000"/>
        <rFont val="Calibri"/>
        <charset val="134"/>
      </rPr>
      <t>2</t>
    </r>
    <r>
      <rPr>
        <sz val="12"/>
        <color rgb="FF000000"/>
        <rFont val="宋体"/>
        <charset val="134"/>
      </rPr>
      <t>、下面看表格的结构，通常情况下表格都是按照表头的顺序从左到右的顺序填写</t>
    </r>
  </si>
  <si>
    <r>
      <rPr>
        <sz val="12"/>
        <color rgb="FF000000"/>
        <rFont val="Calibri"/>
        <charset val="134"/>
      </rPr>
      <t>3</t>
    </r>
    <r>
      <rPr>
        <sz val="12"/>
        <color rgb="FF000000"/>
        <rFont val="宋体"/>
        <charset val="134"/>
      </rPr>
      <t>、首先是序号，序号跟项目活动是紧密相连的，项目方案有怎样的细分就有怎样的活动编号</t>
    </r>
  </si>
  <si>
    <r>
      <rPr>
        <sz val="12"/>
        <color rgb="FF000000"/>
        <rFont val="宋体"/>
        <charset val="134"/>
      </rPr>
      <t>编号规则就是各级编号的规范，我们用的是这种形式</t>
    </r>
    <r>
      <rPr>
        <sz val="12"/>
        <color rgb="FF000000"/>
        <rFont val="Calibri"/>
        <charset val="134"/>
      </rPr>
      <t>A</t>
    </r>
    <r>
      <rPr>
        <sz val="12"/>
        <color rgb="FF000000"/>
        <rFont val="宋体"/>
        <charset val="134"/>
      </rPr>
      <t>，</t>
    </r>
    <r>
      <rPr>
        <sz val="12"/>
        <color rgb="FF000000"/>
        <rFont val="Calibri"/>
        <charset val="134"/>
      </rPr>
      <t>A1,A1.1</t>
    </r>
    <r>
      <rPr>
        <sz val="12"/>
        <color rgb="FF000000"/>
        <rFont val="宋体"/>
        <charset val="134"/>
      </rPr>
      <t>，</t>
    </r>
    <r>
      <rPr>
        <sz val="12"/>
        <color rgb="FF000000"/>
        <rFont val="Calibri"/>
        <charset val="134"/>
      </rPr>
      <t>……</t>
    </r>
    <r>
      <rPr>
        <sz val="12"/>
        <color rgb="FF000000"/>
        <rFont val="宋体"/>
        <charset val="134"/>
      </rPr>
      <t>四级五级都有可能</t>
    </r>
  </si>
  <si>
    <t>各级之间的逻辑关系是什么？</t>
  </si>
  <si>
    <r>
      <rPr>
        <sz val="12"/>
        <color rgb="FF000000"/>
        <rFont val="宋体"/>
        <charset val="134"/>
      </rPr>
      <t>一级项目预算总额</t>
    </r>
    <r>
      <rPr>
        <sz val="12"/>
        <color rgb="FF000000"/>
        <rFont val="Calibri"/>
        <charset val="134"/>
      </rPr>
      <t>=</t>
    </r>
    <r>
      <rPr>
        <sz val="12"/>
        <color rgb="FF000000"/>
        <rFont val="宋体"/>
        <charset val="134"/>
      </rPr>
      <t>所有二级项目预算的和；二级项目预算总额</t>
    </r>
    <r>
      <rPr>
        <sz val="12"/>
        <color rgb="FF000000"/>
        <rFont val="Calibri"/>
        <charset val="134"/>
      </rPr>
      <t>=</t>
    </r>
    <r>
      <rPr>
        <sz val="12"/>
        <color rgb="FF000000"/>
        <rFont val="宋体"/>
        <charset val="134"/>
      </rPr>
      <t>所有三级项目预算的和</t>
    </r>
  </si>
  <si>
    <t>请根据各级逻辑审核、正确运用公式</t>
  </si>
  <si>
    <t>如果一个活动的预算细化到三级，那么我们称第三级为最末级预算项，同样的不管是二级、四级、五级，只要不再往下细分了，那么这一级预算就是最末级预算项</t>
  </si>
  <si>
    <t>序号和项目活动匹配的填到表格里就行了</t>
  </si>
  <si>
    <r>
      <rPr>
        <sz val="12"/>
        <color rgb="FF000000"/>
        <rFont val="Calibri"/>
        <charset val="134"/>
      </rPr>
      <t>4</t>
    </r>
    <r>
      <rPr>
        <sz val="12"/>
        <color rgb="FF000000"/>
        <rFont val="宋体"/>
        <charset val="134"/>
      </rPr>
      <t>、数量、单位、单价</t>
    </r>
  </si>
  <si>
    <r>
      <rPr>
        <sz val="12"/>
        <color rgb="FF000000"/>
        <rFont val="宋体"/>
        <charset val="134"/>
      </rPr>
      <t>我们常见的单位有人、次、天、台</t>
    </r>
    <r>
      <rPr>
        <sz val="12"/>
        <color rgb="FF000000"/>
        <rFont val="Calibri"/>
        <charset val="134"/>
      </rPr>
      <t>…</t>
    </r>
    <r>
      <rPr>
        <sz val="12"/>
        <color rgb="FF000000"/>
        <rFont val="宋体"/>
        <charset val="134"/>
      </rPr>
      <t>，这都是单一的，还有复合的，如人.天，次.天，人.次.天，</t>
    </r>
    <r>
      <rPr>
        <sz val="12"/>
        <color rgb="FF000000"/>
        <rFont val="Calibri"/>
        <charset val="134"/>
      </rPr>
      <t>…</t>
    </r>
    <r>
      <rPr>
        <sz val="12"/>
        <color rgb="FF000000"/>
        <rFont val="宋体"/>
        <charset val="134"/>
      </rPr>
      <t>如果遇到这种复合的单位，我们就要按这种形式写出来,如下：</t>
    </r>
  </si>
  <si>
    <t>总金额</t>
  </si>
  <si>
    <t>备注</t>
  </si>
  <si>
    <t>A2</t>
  </si>
  <si>
    <t>住宿费</t>
  </si>
  <si>
    <t>人.天</t>
  </si>
  <si>
    <r>
      <rPr>
        <sz val="12"/>
        <rFont val="仿宋"/>
        <charset val="134"/>
      </rPr>
      <t>4人5天</t>
    </r>
  </si>
  <si>
    <r>
      <rPr>
        <sz val="12"/>
        <color rgb="FF000000"/>
        <rFont val="Calibri"/>
        <charset val="134"/>
      </rPr>
      <t>5</t>
    </r>
    <r>
      <rPr>
        <sz val="12"/>
        <color rgb="FF000000"/>
        <rFont val="宋体"/>
        <charset val="134"/>
      </rPr>
      <t>、总额</t>
    </r>
    <r>
      <rPr>
        <sz val="12"/>
        <color rgb="FF000000"/>
        <rFont val="Calibri"/>
        <charset val="134"/>
      </rPr>
      <t>=</t>
    </r>
    <r>
      <rPr>
        <sz val="12"/>
        <color rgb="FF000000"/>
        <rFont val="宋体"/>
        <charset val="134"/>
      </rPr>
      <t>数量*单价，表中已设好公式，不要手工填数。</t>
    </r>
  </si>
  <si>
    <r>
      <rPr>
        <sz val="12"/>
        <rFont val="宋体"/>
        <charset val="134"/>
      </rPr>
      <t>6、不可预见费不能超过总预算的</t>
    </r>
    <r>
      <rPr>
        <sz val="12"/>
        <rFont val="宋体"/>
        <charset val="134"/>
      </rPr>
      <t>3%。</t>
    </r>
  </si>
  <si>
    <r>
      <rPr>
        <sz val="12"/>
        <color rgb="FF000000"/>
        <rFont val="宋体"/>
        <charset val="134"/>
      </rPr>
      <t>7、是基金会资助还是机构配套根据实际情况相应的填写到表格里，填写时注意直接填写</t>
    </r>
    <r>
      <rPr>
        <b/>
        <sz val="12"/>
        <color rgb="FF000000"/>
        <rFont val="宋体"/>
        <charset val="134"/>
      </rPr>
      <t>机构配套资金</t>
    </r>
    <r>
      <rPr>
        <sz val="12"/>
        <color rgb="FF000000"/>
        <rFont val="宋体"/>
        <charset val="134"/>
      </rPr>
      <t>，表内会直接算出CFPA资助金额，基金会资助资金=总预算金额-机构配套资金</t>
    </r>
  </si>
  <si>
    <t>8、请了解项目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</si>
</sst>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0_ "/>
    <numFmt numFmtId="177" formatCode="_ * #,##0_ ;_ * \-#,##0_ ;_ * &quot;-&quot;??_ ;_ @_ "/>
  </numFmts>
  <fonts count="34">
    <font>
      <sz val="12"/>
      <name val="宋体"/>
      <charset val="134"/>
    </font>
    <font>
      <sz val="12"/>
      <name val="黑体"/>
      <charset val="134"/>
    </font>
    <font>
      <sz val="12"/>
      <color rgb="FF000000"/>
      <name val="Calibri"/>
      <charset val="134"/>
    </font>
    <font>
      <sz val="12"/>
      <color rgb="FF000000"/>
      <name val="宋体"/>
      <charset val="134"/>
    </font>
    <font>
      <sz val="12"/>
      <name val="仿宋"/>
      <charset val="134"/>
    </font>
    <font>
      <b/>
      <u/>
      <sz val="16"/>
      <name val="黑体"/>
      <charset val="134"/>
    </font>
    <font>
      <b/>
      <sz val="10"/>
      <color rgb="FF000000"/>
      <name val="Times New Roman"/>
      <charset val="134"/>
    </font>
    <font>
      <b/>
      <sz val="10"/>
      <color rgb="FF000000"/>
      <name val="宋体"/>
      <charset val="134"/>
    </font>
    <font>
      <sz val="10"/>
      <color rgb="FF000000"/>
      <name val="Times New Roman"/>
      <charset val="134"/>
    </font>
    <font>
      <b/>
      <sz val="10"/>
      <name val="Times New Roman"/>
      <charset val="134"/>
    </font>
    <font>
      <sz val="10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2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7" fillId="21" borderId="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13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30" fillId="28" borderId="11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Fon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Border="1" applyAlignment="1"/>
    <xf numFmtId="0" fontId="2" fillId="0" borderId="0" xfId="0" applyFont="1" applyAlignment="1">
      <alignment horizontal="left" vertical="center" readingOrder="1"/>
    </xf>
    <xf numFmtId="0" fontId="3" fillId="0" borderId="0" xfId="0" applyFont="1" applyAlignment="1">
      <alignment horizontal="left" vertical="center" readingOrder="1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8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177" fontId="0" fillId="0" borderId="1" xfId="8" applyNumberFormat="1" applyFont="1" applyBorder="1" applyAlignment="1">
      <alignment horizontal="center" vertical="center" wrapText="1"/>
    </xf>
    <xf numFmtId="177" fontId="0" fillId="0" borderId="1" xfId="8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0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177" fontId="0" fillId="0" borderId="0" xfId="8" applyNumberFormat="1" applyFont="1" applyAlignment="1">
      <alignment horizontal="center" vertical="center"/>
    </xf>
    <xf numFmtId="177" fontId="0" fillId="0" borderId="0" xfId="8" applyNumberFormat="1" applyFont="1" applyAlignment="1">
      <alignment vertical="center"/>
    </xf>
    <xf numFmtId="10" fontId="0" fillId="0" borderId="0" xfId="8" applyNumberFormat="1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0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177" fontId="4" fillId="0" borderId="0" xfId="8" applyNumberFormat="1" applyFont="1" applyBorder="1" applyAlignment="1">
      <alignment horizontal="center" vertical="center"/>
    </xf>
    <xf numFmtId="177" fontId="4" fillId="0" borderId="0" xfId="8" applyNumberFormat="1" applyFont="1" applyBorder="1" applyAlignment="1">
      <alignment vertical="center"/>
    </xf>
    <xf numFmtId="10" fontId="4" fillId="0" borderId="0" xfId="8" applyNumberFormat="1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77" fontId="1" fillId="0" borderId="1" xfId="8" applyNumberFormat="1" applyFont="1" applyFill="1" applyBorder="1" applyAlignment="1">
      <alignment vertical="center" wrapText="1"/>
    </xf>
    <xf numFmtId="10" fontId="1" fillId="0" borderId="1" xfId="8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3" fontId="8" fillId="0" borderId="1" xfId="0" applyNumberFormat="1" applyFont="1" applyBorder="1" applyAlignment="1">
      <alignment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177" fontId="10" fillId="0" borderId="1" xfId="8" applyNumberFormat="1" applyFont="1" applyFill="1" applyBorder="1" applyAlignment="1">
      <alignment horizontal="center" vertical="center"/>
    </xf>
    <xf numFmtId="177" fontId="9" fillId="0" borderId="1" xfId="8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177" fontId="10" fillId="0" borderId="1" xfId="8" applyNumberFormat="1" applyFont="1" applyFill="1" applyBorder="1" applyAlignment="1">
      <alignment vertical="center"/>
    </xf>
    <xf numFmtId="177" fontId="10" fillId="0" borderId="1" xfId="8" applyNumberFormat="1" applyFont="1" applyBorder="1" applyAlignment="1">
      <alignment horizontal="center" vertical="center" wrapText="1"/>
    </xf>
    <xf numFmtId="177" fontId="9" fillId="0" borderId="1" xfId="8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 applyProtection="1">
      <alignment vertical="center"/>
      <protection locked="0"/>
    </xf>
    <xf numFmtId="0" fontId="10" fillId="0" borderId="1" xfId="0" applyFont="1" applyBorder="1" applyAlignment="1">
      <alignment vertical="center"/>
    </xf>
    <xf numFmtId="0" fontId="9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Continuous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千位分隔 2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view="pageBreakPreview" zoomScaleNormal="115" zoomScaleSheetLayoutView="100" workbookViewId="0">
      <pane xSplit="2" ySplit="3" topLeftCell="C4" activePane="bottomRight" state="frozen"/>
      <selection/>
      <selection pane="topRight"/>
      <selection pane="bottomLeft"/>
      <selection pane="bottomRight" activeCell="F5" sqref="F5"/>
    </sheetView>
  </sheetViews>
  <sheetFormatPr defaultColWidth="9" defaultRowHeight="15.6"/>
  <cols>
    <col min="1" max="1" width="6.9" style="16" customWidth="1"/>
    <col min="2" max="2" width="18.5" customWidth="1"/>
    <col min="3" max="4" width="7.5" style="16" customWidth="1"/>
    <col min="5" max="5" width="8.6" style="17" customWidth="1"/>
    <col min="6" max="6" width="13.625" style="18" customWidth="1"/>
    <col min="7" max="7" width="13.625" style="19" customWidth="1"/>
    <col min="8" max="8" width="43.8" style="20" customWidth="1"/>
  </cols>
  <sheetData>
    <row r="1" ht="33" customHeight="1" spans="1:8">
      <c r="A1" s="21" t="s">
        <v>0</v>
      </c>
      <c r="B1" s="21"/>
      <c r="C1" s="21"/>
      <c r="D1" s="21"/>
      <c r="E1" s="21"/>
      <c r="F1" s="22"/>
      <c r="G1" s="23"/>
      <c r="H1" s="21"/>
    </row>
    <row r="2" s="13" customFormat="1" ht="27.75" customHeight="1" spans="1:8">
      <c r="A2" s="24" t="s">
        <v>1</v>
      </c>
      <c r="B2" s="24"/>
      <c r="C2" s="24"/>
      <c r="D2" s="25"/>
      <c r="E2" s="26" t="s">
        <v>2</v>
      </c>
      <c r="F2" s="27"/>
      <c r="G2" s="28"/>
      <c r="H2" s="29" t="s">
        <v>3</v>
      </c>
    </row>
    <row r="3" s="12" customFormat="1" ht="33.75" customHeight="1" spans="1:8">
      <c r="A3" s="4" t="s">
        <v>4</v>
      </c>
      <c r="B3" s="4" t="s">
        <v>5</v>
      </c>
      <c r="C3" s="4" t="s">
        <v>6</v>
      </c>
      <c r="D3" s="4" t="s">
        <v>7</v>
      </c>
      <c r="E3" s="5" t="s">
        <v>8</v>
      </c>
      <c r="F3" s="30" t="s">
        <v>9</v>
      </c>
      <c r="G3" s="31" t="s">
        <v>10</v>
      </c>
      <c r="H3" s="32" t="s">
        <v>11</v>
      </c>
    </row>
    <row r="4" s="14" customFormat="1" ht="26" customHeight="1" spans="1:8">
      <c r="A4" s="33" t="s">
        <v>12</v>
      </c>
      <c r="B4" s="34" t="s">
        <v>13</v>
      </c>
      <c r="C4" s="35"/>
      <c r="D4" s="35"/>
      <c r="E4" s="35"/>
      <c r="F4" s="36">
        <v>4400</v>
      </c>
      <c r="G4" s="37">
        <f>F4/$F$23</f>
        <v>0.0198336353919792</v>
      </c>
      <c r="H4" s="38"/>
    </row>
    <row r="5" s="14" customFormat="1" ht="30" customHeight="1" spans="1:8">
      <c r="A5" s="35" t="s">
        <v>14</v>
      </c>
      <c r="B5" s="39" t="s">
        <v>15</v>
      </c>
      <c r="C5" s="35" t="s">
        <v>16</v>
      </c>
      <c r="D5" s="35">
        <v>500</v>
      </c>
      <c r="E5" s="35">
        <v>4</v>
      </c>
      <c r="F5" s="40">
        <v>2000</v>
      </c>
      <c r="G5" s="41">
        <f>F5/$F$23</f>
        <v>0.00901528881453599</v>
      </c>
      <c r="H5" s="39" t="s">
        <v>17</v>
      </c>
    </row>
    <row r="6" s="14" customFormat="1" ht="27" customHeight="1" spans="1:8">
      <c r="A6" s="35" t="s">
        <v>18</v>
      </c>
      <c r="B6" s="39" t="s">
        <v>19</v>
      </c>
      <c r="C6" s="35" t="s">
        <v>16</v>
      </c>
      <c r="D6" s="35">
        <v>250</v>
      </c>
      <c r="E6" s="35">
        <v>8</v>
      </c>
      <c r="F6" s="40">
        <v>2000</v>
      </c>
      <c r="G6" s="41">
        <f>F6/$F$23</f>
        <v>0.00901528881453599</v>
      </c>
      <c r="H6" s="39" t="s">
        <v>20</v>
      </c>
    </row>
    <row r="7" s="14" customFormat="1" ht="28" customHeight="1" spans="1:8">
      <c r="A7" s="35" t="s">
        <v>21</v>
      </c>
      <c r="B7" s="39" t="s">
        <v>22</v>
      </c>
      <c r="C7" s="35" t="s">
        <v>23</v>
      </c>
      <c r="D7" s="35">
        <v>5</v>
      </c>
      <c r="E7" s="35">
        <v>20</v>
      </c>
      <c r="F7" s="42">
        <v>400</v>
      </c>
      <c r="G7" s="41">
        <f t="shared" ref="G7:G23" si="0">F7/$F$23</f>
        <v>0.0018030577629072</v>
      </c>
      <c r="H7" s="39" t="s">
        <v>24</v>
      </c>
    </row>
    <row r="8" s="14" customFormat="1" ht="28" customHeight="1" spans="1:8">
      <c r="A8" s="33" t="s">
        <v>25</v>
      </c>
      <c r="B8" s="34" t="s">
        <v>26</v>
      </c>
      <c r="C8" s="35"/>
      <c r="D8" s="35"/>
      <c r="E8" s="35"/>
      <c r="F8" s="43">
        <v>360</v>
      </c>
      <c r="G8" s="37">
        <f t="shared" si="0"/>
        <v>0.00162275198661648</v>
      </c>
      <c r="H8" s="38"/>
    </row>
    <row r="9" s="15" customFormat="1" ht="28" customHeight="1" spans="1:8">
      <c r="A9" s="35" t="s">
        <v>27</v>
      </c>
      <c r="B9" s="39" t="s">
        <v>28</v>
      </c>
      <c r="C9" s="35" t="s">
        <v>29</v>
      </c>
      <c r="D9" s="35">
        <v>1</v>
      </c>
      <c r="E9" s="35">
        <v>160</v>
      </c>
      <c r="F9" s="42">
        <v>160</v>
      </c>
      <c r="G9" s="41">
        <f t="shared" si="0"/>
        <v>0.000721223105162879</v>
      </c>
      <c r="H9" s="39" t="s">
        <v>30</v>
      </c>
    </row>
    <row r="10" s="14" customFormat="1" ht="26" customHeight="1" spans="1:8">
      <c r="A10" s="35" t="s">
        <v>31</v>
      </c>
      <c r="B10" s="39" t="s">
        <v>32</v>
      </c>
      <c r="C10" s="35" t="s">
        <v>33</v>
      </c>
      <c r="D10" s="35">
        <v>1</v>
      </c>
      <c r="E10" s="35">
        <v>200</v>
      </c>
      <c r="F10" s="42">
        <v>200</v>
      </c>
      <c r="G10" s="41">
        <f t="shared" si="0"/>
        <v>0.000901528881453599</v>
      </c>
      <c r="H10" s="39" t="s">
        <v>34</v>
      </c>
    </row>
    <row r="11" s="14" customFormat="1" ht="27" customHeight="1" spans="1:8">
      <c r="A11" s="44" t="s">
        <v>35</v>
      </c>
      <c r="B11" s="45" t="s">
        <v>36</v>
      </c>
      <c r="C11" s="46"/>
      <c r="D11" s="46"/>
      <c r="E11" s="47"/>
      <c r="F11" s="48">
        <v>12000</v>
      </c>
      <c r="G11" s="37">
        <f t="shared" si="0"/>
        <v>0.054091732887216</v>
      </c>
      <c r="H11" s="49"/>
    </row>
    <row r="12" s="14" customFormat="1" ht="33" customHeight="1" spans="1:8">
      <c r="A12" s="46" t="s">
        <v>37</v>
      </c>
      <c r="B12" s="50" t="s">
        <v>38</v>
      </c>
      <c r="C12" s="51" t="s">
        <v>39</v>
      </c>
      <c r="D12" s="46">
        <v>40</v>
      </c>
      <c r="E12" s="47">
        <v>300</v>
      </c>
      <c r="F12" s="52">
        <f>D12*E12</f>
        <v>12000</v>
      </c>
      <c r="G12" s="41">
        <f t="shared" si="0"/>
        <v>0.054091732887216</v>
      </c>
      <c r="H12" s="50" t="s">
        <v>40</v>
      </c>
    </row>
    <row r="13" s="14" customFormat="1" ht="30" customHeight="1" spans="1:8">
      <c r="A13" s="44" t="s">
        <v>41</v>
      </c>
      <c r="B13" s="45" t="s">
        <v>42</v>
      </c>
      <c r="C13" s="46" t="s">
        <v>33</v>
      </c>
      <c r="D13" s="46" t="s">
        <v>43</v>
      </c>
      <c r="E13" s="47">
        <v>900</v>
      </c>
      <c r="F13" s="48">
        <v>180000</v>
      </c>
      <c r="G13" s="37">
        <f t="shared" si="0"/>
        <v>0.811375993308239</v>
      </c>
      <c r="H13" s="49" t="s">
        <v>44</v>
      </c>
    </row>
    <row r="14" s="14" customFormat="1" ht="28" customHeight="1" spans="1:8">
      <c r="A14" s="44" t="s">
        <v>45</v>
      </c>
      <c r="B14" s="45" t="s">
        <v>46</v>
      </c>
      <c r="C14" s="46" t="s">
        <v>47</v>
      </c>
      <c r="D14" s="51">
        <v>2</v>
      </c>
      <c r="E14" s="53">
        <v>400</v>
      </c>
      <c r="F14" s="48">
        <v>800</v>
      </c>
      <c r="G14" s="37">
        <f t="shared" si="0"/>
        <v>0.0036061155258144</v>
      </c>
      <c r="H14" s="49" t="s">
        <v>48</v>
      </c>
    </row>
    <row r="15" s="14" customFormat="1" ht="30" customHeight="1" spans="1:8">
      <c r="A15" s="44" t="s">
        <v>49</v>
      </c>
      <c r="B15" s="45" t="s">
        <v>50</v>
      </c>
      <c r="C15" s="44"/>
      <c r="D15" s="44"/>
      <c r="E15" s="54"/>
      <c r="F15" s="48">
        <f>SUM(F16:F19)</f>
        <v>14830</v>
      </c>
      <c r="G15" s="37">
        <f t="shared" si="0"/>
        <v>0.0668483665597844</v>
      </c>
      <c r="H15" s="49"/>
    </row>
    <row r="16" s="14" customFormat="1" ht="33.95" customHeight="1" spans="1:8">
      <c r="A16" s="46" t="s">
        <v>51</v>
      </c>
      <c r="B16" s="50" t="s">
        <v>52</v>
      </c>
      <c r="C16" s="51" t="s">
        <v>29</v>
      </c>
      <c r="D16" s="51">
        <v>2</v>
      </c>
      <c r="E16" s="53">
        <v>6000</v>
      </c>
      <c r="F16" s="52">
        <f>D16*E16</f>
        <v>12000</v>
      </c>
      <c r="G16" s="41">
        <f t="shared" si="0"/>
        <v>0.054091732887216</v>
      </c>
      <c r="H16" s="50" t="s">
        <v>53</v>
      </c>
    </row>
    <row r="17" s="14" customFormat="1" ht="27" customHeight="1" spans="1:8">
      <c r="A17" s="46" t="s">
        <v>54</v>
      </c>
      <c r="B17" s="50" t="s">
        <v>55</v>
      </c>
      <c r="C17" s="51" t="s">
        <v>29</v>
      </c>
      <c r="D17" s="51">
        <v>2</v>
      </c>
      <c r="E17" s="53">
        <v>1000</v>
      </c>
      <c r="F17" s="52">
        <v>2000</v>
      </c>
      <c r="G17" s="41">
        <f t="shared" si="0"/>
        <v>0.00901528881453599</v>
      </c>
      <c r="H17" s="49" t="s">
        <v>56</v>
      </c>
    </row>
    <row r="18" s="14" customFormat="1" ht="29" customHeight="1" spans="1:8">
      <c r="A18" s="46" t="s">
        <v>57</v>
      </c>
      <c r="B18" s="50" t="s">
        <v>58</v>
      </c>
      <c r="C18" s="51" t="s">
        <v>29</v>
      </c>
      <c r="D18" s="51">
        <v>2</v>
      </c>
      <c r="E18" s="53">
        <v>355</v>
      </c>
      <c r="F18" s="52">
        <v>710</v>
      </c>
      <c r="G18" s="41">
        <f t="shared" si="0"/>
        <v>0.00320042752916028</v>
      </c>
      <c r="H18" s="49"/>
    </row>
    <row r="19" s="14" customFormat="1" ht="30" customHeight="1" spans="1:8">
      <c r="A19" s="46" t="s">
        <v>59</v>
      </c>
      <c r="B19" s="50" t="s">
        <v>60</v>
      </c>
      <c r="C19" s="51" t="s">
        <v>39</v>
      </c>
      <c r="D19" s="51">
        <v>20</v>
      </c>
      <c r="E19" s="53">
        <v>6</v>
      </c>
      <c r="F19" s="52">
        <v>120</v>
      </c>
      <c r="G19" s="41">
        <f t="shared" si="0"/>
        <v>0.000540917328872159</v>
      </c>
      <c r="H19" s="49" t="s">
        <v>61</v>
      </c>
    </row>
    <row r="20" s="14" customFormat="1" ht="27" customHeight="1" spans="1:8">
      <c r="A20" s="44" t="s">
        <v>62</v>
      </c>
      <c r="B20" s="45" t="s">
        <v>63</v>
      </c>
      <c r="C20" s="46" t="s">
        <v>64</v>
      </c>
      <c r="D20" s="46">
        <v>6</v>
      </c>
      <c r="E20" s="47">
        <v>500</v>
      </c>
      <c r="F20" s="48">
        <v>3000</v>
      </c>
      <c r="G20" s="37">
        <f t="shared" si="0"/>
        <v>0.013522933221804</v>
      </c>
      <c r="H20" s="49" t="s">
        <v>65</v>
      </c>
    </row>
    <row r="21" s="14" customFormat="1" ht="27" customHeight="1" spans="1:8">
      <c r="A21" s="44"/>
      <c r="B21" s="45" t="s">
        <v>66</v>
      </c>
      <c r="C21" s="46"/>
      <c r="D21" s="46"/>
      <c r="E21" s="47"/>
      <c r="F21" s="48">
        <f>F4+F9+F11+F13+F14+F20+F15</f>
        <v>215190</v>
      </c>
      <c r="G21" s="37">
        <f t="shared" si="0"/>
        <v>0.97</v>
      </c>
      <c r="H21" s="49"/>
    </row>
    <row r="22" s="14" customFormat="1" ht="25" customHeight="1" spans="1:8">
      <c r="A22" s="44" t="s">
        <v>67</v>
      </c>
      <c r="B22" s="55" t="s">
        <v>68</v>
      </c>
      <c r="C22" s="46"/>
      <c r="D22" s="46"/>
      <c r="E22" s="47"/>
      <c r="F22" s="48">
        <f>F23-F21</f>
        <v>6655.36082474227</v>
      </c>
      <c r="G22" s="37">
        <f t="shared" si="0"/>
        <v>0.03</v>
      </c>
      <c r="H22" s="56"/>
    </row>
    <row r="23" s="14" customFormat="1" ht="28" customHeight="1" spans="1:9">
      <c r="A23" s="57" t="s">
        <v>69</v>
      </c>
      <c r="B23" s="58"/>
      <c r="C23" s="51"/>
      <c r="D23" s="51"/>
      <c r="E23" s="47"/>
      <c r="F23" s="48">
        <f>F21/0.97</f>
        <v>221845.360824742</v>
      </c>
      <c r="G23" s="37">
        <f t="shared" si="0"/>
        <v>1</v>
      </c>
      <c r="H23" s="49"/>
      <c r="I23" s="14" t="s">
        <v>70</v>
      </c>
    </row>
  </sheetData>
  <mergeCells count="2">
    <mergeCell ref="A1:H1"/>
    <mergeCell ref="E2:F2"/>
  </mergeCells>
  <pageMargins left="0.751388888888889" right="0.751388888888889" top="1" bottom="1" header="0.5" footer="0.5"/>
  <pageSetup paperSize="9" scale="9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24"/>
  <sheetViews>
    <sheetView workbookViewId="0">
      <selection activeCell="F20" sqref="F20"/>
    </sheetView>
  </sheetViews>
  <sheetFormatPr defaultColWidth="9" defaultRowHeight="15.6"/>
  <sheetData>
    <row r="2" spans="1:1">
      <c r="A2" s="1" t="s">
        <v>71</v>
      </c>
    </row>
    <row r="3" spans="1:1">
      <c r="A3" s="2" t="s">
        <v>72</v>
      </c>
    </row>
    <row r="4" spans="1:1">
      <c r="A4" s="2" t="s">
        <v>73</v>
      </c>
    </row>
    <row r="5" spans="1:1">
      <c r="A5" s="2" t="s">
        <v>74</v>
      </c>
    </row>
    <row r="6" spans="2:2">
      <c r="B6" s="3" t="s">
        <v>75</v>
      </c>
    </row>
    <row r="7" spans="3:11">
      <c r="C7" s="3" t="s">
        <v>76</v>
      </c>
      <c r="F7" s="3" t="s">
        <v>77</v>
      </c>
      <c r="K7" s="3"/>
    </row>
    <row r="8" ht="17.25" customHeight="1" spans="3:11">
      <c r="C8" s="3" t="s">
        <v>78</v>
      </c>
      <c r="F8" s="3"/>
      <c r="K8" s="3"/>
    </row>
    <row r="9" spans="3:3">
      <c r="C9" s="3" t="s">
        <v>79</v>
      </c>
    </row>
    <row r="10" spans="3:3">
      <c r="C10" s="3" t="s">
        <v>80</v>
      </c>
    </row>
    <row r="12" spans="1:1">
      <c r="A12" s="2" t="s">
        <v>81</v>
      </c>
    </row>
    <row r="13" spans="2:2">
      <c r="B13" s="3" t="s">
        <v>82</v>
      </c>
    </row>
    <row r="14" spans="2:8">
      <c r="B14" s="4" t="s">
        <v>4</v>
      </c>
      <c r="C14" s="4" t="s">
        <v>5</v>
      </c>
      <c r="D14" s="4" t="s">
        <v>6</v>
      </c>
      <c r="E14" s="4" t="s">
        <v>7</v>
      </c>
      <c r="F14" s="5" t="s">
        <v>8</v>
      </c>
      <c r="G14" s="5" t="s">
        <v>83</v>
      </c>
      <c r="H14" s="6" t="s">
        <v>84</v>
      </c>
    </row>
    <row r="15" spans="2:8">
      <c r="B15" s="7" t="s">
        <v>85</v>
      </c>
      <c r="C15" s="7" t="s">
        <v>86</v>
      </c>
      <c r="D15" s="8" t="s">
        <v>87</v>
      </c>
      <c r="E15" s="8">
        <v>20</v>
      </c>
      <c r="F15" s="9">
        <v>120</v>
      </c>
      <c r="G15" s="10">
        <f t="shared" ref="G15" si="0">E15*F15</f>
        <v>2400</v>
      </c>
      <c r="H15" s="11" t="s">
        <v>88</v>
      </c>
    </row>
    <row r="16" spans="2:2">
      <c r="B16" s="3"/>
    </row>
    <row r="17" spans="1:2">
      <c r="A17" s="2" t="s">
        <v>89</v>
      </c>
      <c r="B17" s="3"/>
    </row>
    <row r="19" spans="1:1">
      <c r="A19" s="12" t="s">
        <v>90</v>
      </c>
    </row>
    <row r="20" spans="1:1">
      <c r="A20" s="3"/>
    </row>
    <row r="22" spans="1:1">
      <c r="A22" s="3" t="s">
        <v>91</v>
      </c>
    </row>
    <row r="24" spans="1:2">
      <c r="A24" s="12" t="s">
        <v>92</v>
      </c>
      <c r="B24" s="12"/>
    </row>
  </sheetData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预算表V3.0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lichunlu</cp:lastModifiedBy>
  <dcterms:created xsi:type="dcterms:W3CDTF">2013-11-05T14:36:00Z</dcterms:created>
  <dcterms:modified xsi:type="dcterms:W3CDTF">2017-10-09T07:44:00Z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