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5795"/>
  </bookViews>
  <sheets>
    <sheet name="预算表V3.0" sheetId="4" r:id="rId1"/>
    <sheet name="填表说明" sheetId="2" r:id="rId2"/>
  </sheets>
  <definedNames>
    <definedName name="_xlnm.Print_Area" localSheetId="0">预算表V3.0!$A$1:$H$47</definedName>
  </definedNames>
  <calcPr calcId="144525" concurrentCalc="0"/>
</workbook>
</file>

<file path=xl/sharedStrings.xml><?xml version="1.0" encoding="utf-8"?>
<sst xmlns="http://schemas.openxmlformats.org/spreadsheetml/2006/main" count="95">
  <si>
    <t>残障儿童融合教育预算表</t>
  </si>
  <si>
    <t>编制单位：武汉市洪山区禧乐儿童康复中心</t>
  </si>
  <si>
    <r>
      <rPr>
        <sz val="12"/>
        <rFont val="仿宋"/>
        <charset val="134"/>
      </rPr>
      <t>编制时间：</t>
    </r>
    <r>
      <rPr>
        <sz val="12"/>
        <rFont val="Times New Roman"/>
        <charset val="134"/>
      </rPr>
      <t>2017.9.28</t>
    </r>
  </si>
  <si>
    <t>单位：元</t>
  </si>
  <si>
    <t>序号</t>
  </si>
  <si>
    <t>费用项</t>
  </si>
  <si>
    <t>单位</t>
  </si>
  <si>
    <t>数量</t>
  </si>
  <si>
    <t>单价</t>
  </si>
  <si>
    <t>预算总金额</t>
  </si>
  <si>
    <r>
      <rPr>
        <b/>
        <sz val="12"/>
        <rFont val="宋体"/>
        <charset val="134"/>
      </rPr>
      <t>占总支出比（</t>
    </r>
    <r>
      <rPr>
        <b/>
        <sz val="12"/>
        <rFont val="Times New Roman"/>
        <charset val="134"/>
      </rPr>
      <t>%</t>
    </r>
    <r>
      <rPr>
        <b/>
        <sz val="12"/>
        <rFont val="宋体"/>
        <charset val="134"/>
      </rPr>
      <t>）</t>
    </r>
  </si>
  <si>
    <t>备注（作详细说明或标注品牌、规格、型号等）</t>
  </si>
  <si>
    <t>A</t>
  </si>
  <si>
    <r>
      <rPr>
        <b/>
        <sz val="10"/>
        <rFont val="Times New Roman"/>
        <charset val="134"/>
      </rPr>
      <t>招募</t>
    </r>
    <r>
      <rPr>
        <b/>
        <sz val="10"/>
        <rFont val="Times New Roman"/>
        <charset val="134"/>
      </rPr>
      <t>15</t>
    </r>
    <r>
      <rPr>
        <b/>
        <sz val="10"/>
        <rFont val="宋体"/>
        <charset val="134"/>
      </rPr>
      <t>名受助对象</t>
    </r>
  </si>
  <si>
    <t>次</t>
  </si>
  <si>
    <t>通讯费、资料费、咨询费</t>
  </si>
  <si>
    <t>B</t>
  </si>
  <si>
    <t>前期评估及计划</t>
  </si>
  <si>
    <t>B1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</si>
  <si>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名受助对象前期评估</t>
    </r>
  </si>
  <si>
    <t>人</t>
  </si>
  <si>
    <r>
      <rPr>
        <sz val="10"/>
        <rFont val="Times New Roman"/>
        <charset val="134"/>
      </rPr>
      <t>儿童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大块能力评估，并出具评估报告。含专家劳务费、评估器材费等。</t>
    </r>
  </si>
  <si>
    <t>B2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</si>
  <si>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名受助对象制定课程计划</t>
    </r>
  </si>
  <si>
    <r>
      <rPr>
        <sz val="10"/>
        <rFont val="Times New Roman"/>
        <charset val="134"/>
      </rPr>
      <t>课程计划包括：</t>
    </r>
    <r>
      <rPr>
        <sz val="10"/>
        <rFont val="Times New Roman"/>
        <charset val="134"/>
      </rPr>
      <t>IEP</t>
    </r>
    <r>
      <rPr>
        <sz val="10"/>
        <rFont val="宋体"/>
        <charset val="134"/>
      </rPr>
      <t>康复介入计划，受助对象入学后的课程调整计划。含专家劳务费、评估器材费等。</t>
    </r>
  </si>
  <si>
    <t>B3</t>
  </si>
  <si>
    <t>评估标准制定</t>
  </si>
  <si>
    <t>入训孩子是否具有进入普校接受教育的能力。费用为专家劳务费。</t>
  </si>
  <si>
    <t>B4</t>
  </si>
  <si>
    <t>评估册制作</t>
  </si>
  <si>
    <t>份</t>
  </si>
  <si>
    <t>B5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</si>
  <si>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名受助对象后期评估</t>
    </r>
  </si>
  <si>
    <r>
      <rPr>
        <sz val="10"/>
        <rFont val="Times New Roman"/>
        <charset val="134"/>
      </rPr>
      <t>儿童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大块能力评估，并出具评估报告。含专家劳务费，评估器材费等。</t>
    </r>
  </si>
  <si>
    <t>C</t>
  </si>
  <si>
    <t>社会倡导活动</t>
  </si>
  <si>
    <t>C1</t>
  </si>
  <si>
    <t>车费</t>
  </si>
  <si>
    <t>C2</t>
  </si>
  <si>
    <t>宣传资料费</t>
  </si>
  <si>
    <t>场</t>
  </si>
  <si>
    <t>宣传单张、易拉宝、横幅</t>
  </si>
  <si>
    <t>C3</t>
  </si>
  <si>
    <t>桁架制作</t>
  </si>
  <si>
    <r>
      <rPr>
        <sz val="10"/>
        <rFont val="Times New Roman"/>
        <charset val="134"/>
      </rPr>
      <t>其中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次活动制作桁架</t>
    </r>
  </si>
  <si>
    <t>C4</t>
  </si>
  <si>
    <t>门票</t>
  </si>
  <si>
    <t>人次</t>
  </si>
  <si>
    <t>动物园门票</t>
  </si>
  <si>
    <t>C5</t>
  </si>
  <si>
    <t>场地装饰费</t>
  </si>
  <si>
    <t>D</t>
  </si>
  <si>
    <t>专业老师补贴</t>
  </si>
  <si>
    <t>D1</t>
  </si>
  <si>
    <t>特教教师补贴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</si>
  <si>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*5</t>
    </r>
    <r>
      <rPr>
        <sz val="10"/>
        <rFont val="宋体"/>
        <charset val="134"/>
      </rPr>
      <t>个月</t>
    </r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</si>
  <si>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个月</t>
    </r>
  </si>
  <si>
    <t>D2</t>
  </si>
  <si>
    <t>普小老师补贴</t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</si>
  <si>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个月</t>
    </r>
  </si>
  <si>
    <t>E</t>
  </si>
  <si>
    <t>残障儿童补贴</t>
  </si>
  <si>
    <t>E1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</si>
  <si>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名特殊儿童融合费用补贴</t>
    </r>
  </si>
  <si>
    <r>
      <rPr>
        <sz val="10"/>
        <rFont val="Times New Roman"/>
        <charset val="134"/>
      </rPr>
      <t>15*5</t>
    </r>
    <r>
      <rPr>
        <sz val="10"/>
        <rFont val="宋体"/>
        <charset val="134"/>
      </rPr>
      <t>个月</t>
    </r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</si>
  <si>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个月普校学费</t>
    </r>
  </si>
  <si>
    <t>E2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</si>
  <si>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名特殊儿童康复介入补贴</t>
    </r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</si>
  <si>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个月康复介入训练</t>
    </r>
  </si>
  <si>
    <t>小计</t>
  </si>
  <si>
    <t>F</t>
  </si>
  <si>
    <t>公募机构管理费</t>
  </si>
  <si>
    <t>共计</t>
  </si>
  <si>
    <t>注：</t>
  </si>
  <si>
    <r>
      <rPr>
        <sz val="12"/>
        <color rgb="FF000000"/>
        <rFont val="Calibri"/>
        <charset val="134"/>
      </rPr>
      <t>1</t>
    </r>
    <r>
      <rPr>
        <sz val="12"/>
        <color rgb="FF000000"/>
        <rFont val="宋体"/>
        <charset val="134"/>
      </rPr>
      <t>、我们拿到这样一张预算表，首先要做的工作就是把项目名称和编制单位填写完整</t>
    </r>
  </si>
  <si>
    <r>
      <rPr>
        <sz val="12"/>
        <color rgb="FF000000"/>
        <rFont val="Calibri"/>
        <charset val="134"/>
      </rPr>
      <t>2</t>
    </r>
    <r>
      <rPr>
        <sz val="12"/>
        <color rgb="FF000000"/>
        <rFont val="宋体"/>
        <charset val="134"/>
      </rPr>
      <t>、下面看表格的结构，通常情况下表格都是按照表头的顺序从左到右的顺序填写</t>
    </r>
  </si>
  <si>
    <r>
      <rPr>
        <sz val="12"/>
        <color rgb="FF000000"/>
        <rFont val="Calibri"/>
        <charset val="134"/>
      </rPr>
      <t>3</t>
    </r>
    <r>
      <rPr>
        <sz val="12"/>
        <color rgb="FF000000"/>
        <rFont val="宋体"/>
        <charset val="134"/>
      </rPr>
      <t>、首先是序号，序号跟项目活动是紧密相连的，项目方案有怎样的细分就有怎样的活动编号</t>
    </r>
  </si>
  <si>
    <r>
      <rPr>
        <sz val="12"/>
        <color rgb="FF000000"/>
        <rFont val="宋体"/>
        <charset val="134"/>
      </rPr>
      <t>编号规则就是各级编号的规范，我们用的是这种形式</t>
    </r>
    <r>
      <rPr>
        <sz val="12"/>
        <color rgb="FF000000"/>
        <rFont val="Calibri"/>
        <charset val="134"/>
      </rPr>
      <t>A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Calibri"/>
        <charset val="134"/>
      </rPr>
      <t>A1,A1.1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Calibri"/>
        <charset val="134"/>
      </rPr>
      <t>……</t>
    </r>
    <r>
      <rPr>
        <sz val="12"/>
        <color rgb="FF000000"/>
        <rFont val="宋体"/>
        <charset val="134"/>
      </rPr>
      <t>四级五级都有可能</t>
    </r>
  </si>
  <si>
    <t>各级之间的逻辑关系是什么？</t>
  </si>
  <si>
    <r>
      <rPr>
        <sz val="12"/>
        <color rgb="FF000000"/>
        <rFont val="宋体"/>
        <charset val="134"/>
      </rPr>
      <t>一级项目预算总额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所有二级项目预算的和；二级项目预算总额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所有三级项目预算的和</t>
    </r>
  </si>
  <si>
    <t>请根据各级逻辑审核、正确运用公式</t>
  </si>
  <si>
    <t>如果一个活动的预算细化到三级，那么我们称第三级为最末级预算项，同样的不管是二级、四级、五级，只要不再往下细分了，那么这一级预算就是最末级预算项</t>
  </si>
  <si>
    <t>序号和项目活动匹配的填到表格里就行了</t>
  </si>
  <si>
    <r>
      <rPr>
        <sz val="12"/>
        <color rgb="FF000000"/>
        <rFont val="Calibri"/>
        <charset val="134"/>
      </rPr>
      <t>4</t>
    </r>
    <r>
      <rPr>
        <sz val="12"/>
        <color rgb="FF000000"/>
        <rFont val="宋体"/>
        <charset val="134"/>
      </rPr>
      <t>、数量、单位、单价</t>
    </r>
  </si>
  <si>
    <r>
      <rPr>
        <sz val="12"/>
        <color rgb="FF000000"/>
        <rFont val="宋体"/>
        <charset val="134"/>
      </rPr>
      <t>我们常见的单位有人、次、天、台</t>
    </r>
    <r>
      <rPr>
        <sz val="12"/>
        <color rgb="FF000000"/>
        <rFont val="Calibri"/>
        <charset val="134"/>
      </rPr>
      <t>…</t>
    </r>
    <r>
      <rPr>
        <sz val="12"/>
        <color rgb="FF000000"/>
        <rFont val="宋体"/>
        <charset val="134"/>
      </rPr>
      <t>，这都是单一的，还有复合的，如人.天，次.天，人.次.天，</t>
    </r>
    <r>
      <rPr>
        <sz val="12"/>
        <color rgb="FF000000"/>
        <rFont val="Calibri"/>
        <charset val="134"/>
      </rPr>
      <t>…</t>
    </r>
    <r>
      <rPr>
        <sz val="12"/>
        <color rgb="FF000000"/>
        <rFont val="宋体"/>
        <charset val="134"/>
      </rPr>
      <t>如果遇到这种复合的单位，我们就要按这种形式写出来,如下：</t>
    </r>
  </si>
  <si>
    <t>总金额</t>
  </si>
  <si>
    <t>备注</t>
  </si>
  <si>
    <t>A2</t>
  </si>
  <si>
    <t>住宿费</t>
  </si>
  <si>
    <t>人.天</t>
  </si>
  <si>
    <r>
      <rPr>
        <sz val="12"/>
        <rFont val="仿宋"/>
        <charset val="134"/>
      </rPr>
      <t>4人5天</t>
    </r>
  </si>
  <si>
    <r>
      <rPr>
        <sz val="12"/>
        <color rgb="FF000000"/>
        <rFont val="Calibri"/>
        <charset val="134"/>
      </rPr>
      <t>5</t>
    </r>
    <r>
      <rPr>
        <sz val="12"/>
        <color rgb="FF000000"/>
        <rFont val="宋体"/>
        <charset val="134"/>
      </rPr>
      <t>、总额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数量*单价，表中已设好公式，不要手工填数。</t>
    </r>
  </si>
  <si>
    <r>
      <rPr>
        <sz val="12"/>
        <rFont val="宋体"/>
        <charset val="134"/>
      </rPr>
      <t>6、不可预见费不能超过总预算的</t>
    </r>
    <r>
      <rPr>
        <sz val="12"/>
        <rFont val="宋体"/>
        <charset val="134"/>
      </rPr>
      <t>3%。</t>
    </r>
  </si>
  <si>
    <r>
      <rPr>
        <sz val="12"/>
        <color rgb="FF000000"/>
        <rFont val="宋体"/>
        <charset val="134"/>
      </rPr>
      <t>7、是基金会资助还是机构配套根据实际情况相应的填写到表格里，填写时注意直接填写</t>
    </r>
    <r>
      <rPr>
        <b/>
        <sz val="12"/>
        <color rgb="FF000000"/>
        <rFont val="宋体"/>
        <charset val="134"/>
      </rPr>
      <t>机构配套资金</t>
    </r>
    <r>
      <rPr>
        <sz val="12"/>
        <color rgb="FF000000"/>
        <rFont val="宋体"/>
        <charset val="134"/>
      </rPr>
      <t>，表内会直接算出CFPA资助金额，基金会资助资金=总预算金额-机构配套资金</t>
    </r>
  </si>
  <si>
    <t>8、请了解项目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</si>
</sst>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34">
    <font>
      <sz val="12"/>
      <name val="宋体"/>
      <charset val="134"/>
    </font>
    <font>
      <sz val="12"/>
      <name val="黑体"/>
      <charset val="134"/>
    </font>
    <font>
      <sz val="12"/>
      <color rgb="FF000000"/>
      <name val="Calibri"/>
      <charset val="134"/>
    </font>
    <font>
      <sz val="12"/>
      <color rgb="FF000000"/>
      <name val="宋体"/>
      <charset val="134"/>
    </font>
    <font>
      <sz val="12"/>
      <name val="仿宋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6" borderId="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/>
    <xf numFmtId="0" fontId="2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8" applyNumberFormat="1" applyFont="1" applyBorder="1" applyAlignment="1">
      <alignment horizontal="center" vertical="center" wrapText="1"/>
    </xf>
    <xf numFmtId="176" fontId="0" fillId="0" borderId="1" xfId="8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8" applyNumberFormat="1" applyFont="1" applyAlignment="1">
      <alignment horizontal="center" vertical="center"/>
    </xf>
    <xf numFmtId="176" fontId="0" fillId="0" borderId="0" xfId="8" applyNumberFormat="1" applyFont="1">
      <alignment vertical="center"/>
    </xf>
    <xf numFmtId="10" fontId="0" fillId="0" borderId="0" xfId="11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8" applyNumberFormat="1" applyFont="1" applyBorder="1" applyAlignment="1">
      <alignment vertical="center"/>
    </xf>
    <xf numFmtId="176" fontId="4" fillId="0" borderId="0" xfId="8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8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8" applyNumberFormat="1" applyFont="1" applyBorder="1" applyAlignment="1">
      <alignment horizontal="center" vertical="center" wrapText="1"/>
    </xf>
    <xf numFmtId="176" fontId="7" fillId="0" borderId="1" xfId="8" applyNumberFormat="1" applyFont="1" applyFill="1" applyBorder="1" applyAlignment="1">
      <alignment vertical="center" wrapText="1"/>
    </xf>
    <xf numFmtId="10" fontId="8" fillId="0" borderId="1" xfId="11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176" fontId="7" fillId="0" borderId="1" xfId="8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176" fontId="8" fillId="0" borderId="1" xfId="8" applyNumberFormat="1" applyFont="1" applyFill="1" applyBorder="1" applyAlignment="1">
      <alignment vertical="center"/>
    </xf>
    <xf numFmtId="176" fontId="8" fillId="0" borderId="1" xfId="8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千位分隔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Normal="100" zoomScaleSheetLayoutView="100" workbookViewId="0">
      <pane xSplit="2" ySplit="3" topLeftCell="C22" activePane="bottomRight" state="frozen"/>
      <selection/>
      <selection pane="topRight"/>
      <selection pane="bottomLeft"/>
      <selection pane="bottomRight" activeCell="D5" sqref="D5"/>
    </sheetView>
  </sheetViews>
  <sheetFormatPr defaultColWidth="9" defaultRowHeight="15.6" outlineLevelCol="7"/>
  <cols>
    <col min="1" max="1" width="7.375" style="16" customWidth="1"/>
    <col min="2" max="2" width="22.8" customWidth="1"/>
    <col min="3" max="3" width="7.9" style="16" customWidth="1"/>
    <col min="4" max="4" width="7.7" style="16" customWidth="1"/>
    <col min="5" max="5" width="7.6" style="17" customWidth="1"/>
    <col min="6" max="6" width="12.8" style="18" customWidth="1"/>
    <col min="7" max="7" width="12.2" style="19" customWidth="1"/>
    <col min="8" max="8" width="41.3" style="20" customWidth="1"/>
  </cols>
  <sheetData>
    <row r="1" ht="33" customHeight="1" spans="1:8">
      <c r="A1" s="21" t="s">
        <v>0</v>
      </c>
      <c r="B1" s="21"/>
      <c r="C1" s="21"/>
      <c r="D1" s="21"/>
      <c r="E1" s="21"/>
      <c r="F1" s="21"/>
      <c r="G1" s="21"/>
      <c r="H1" s="21"/>
    </row>
    <row r="2" s="13" customFormat="1" ht="27.75" customHeight="1" spans="1:8">
      <c r="A2" s="22" t="s">
        <v>1</v>
      </c>
      <c r="B2" s="22"/>
      <c r="C2" s="22"/>
      <c r="D2" s="23"/>
      <c r="E2" s="24" t="s">
        <v>2</v>
      </c>
      <c r="F2" s="24"/>
      <c r="G2" s="25"/>
      <c r="H2" s="26" t="s">
        <v>3</v>
      </c>
    </row>
    <row r="3" s="12" customFormat="1" ht="33.75" customHeight="1" spans="1:8">
      <c r="A3" s="27" t="s">
        <v>4</v>
      </c>
      <c r="B3" s="27" t="s">
        <v>5</v>
      </c>
      <c r="C3" s="27" t="s">
        <v>6</v>
      </c>
      <c r="D3" s="27" t="s">
        <v>7</v>
      </c>
      <c r="E3" s="28" t="s">
        <v>8</v>
      </c>
      <c r="F3" s="28" t="s">
        <v>9</v>
      </c>
      <c r="G3" s="29" t="s">
        <v>10</v>
      </c>
      <c r="H3" s="30" t="s">
        <v>11</v>
      </c>
    </row>
    <row r="4" s="14" customFormat="1" ht="23.25" customHeight="1" spans="1:8">
      <c r="A4" s="31" t="s">
        <v>12</v>
      </c>
      <c r="B4" s="32" t="s">
        <v>13</v>
      </c>
      <c r="C4" s="33" t="s">
        <v>14</v>
      </c>
      <c r="D4" s="33">
        <v>1</v>
      </c>
      <c r="E4" s="34">
        <v>300</v>
      </c>
      <c r="F4" s="35">
        <v>300</v>
      </c>
      <c r="G4" s="36">
        <f>F4/F25</f>
        <v>0.00290225214766659</v>
      </c>
      <c r="H4" s="37" t="s">
        <v>15</v>
      </c>
    </row>
    <row r="5" s="14" customFormat="1" ht="23.25" customHeight="1" spans="1:8">
      <c r="A5" s="31" t="s">
        <v>16</v>
      </c>
      <c r="B5" s="32" t="s">
        <v>17</v>
      </c>
      <c r="C5" s="33"/>
      <c r="D5" s="33"/>
      <c r="E5" s="34"/>
      <c r="F5" s="38"/>
      <c r="G5" s="36"/>
      <c r="H5" s="39"/>
    </row>
    <row r="6" s="14" customFormat="1" ht="33" customHeight="1" spans="1:8">
      <c r="A6" s="40" t="s">
        <v>18</v>
      </c>
      <c r="B6" s="41" t="s">
        <v>19</v>
      </c>
      <c r="C6" s="33" t="s">
        <v>20</v>
      </c>
      <c r="D6" s="33">
        <v>15</v>
      </c>
      <c r="E6" s="34">
        <v>300</v>
      </c>
      <c r="F6" s="42">
        <v>4500</v>
      </c>
      <c r="G6" s="36">
        <f>F6/F25</f>
        <v>0.0435337822149988</v>
      </c>
      <c r="H6" s="39" t="s">
        <v>21</v>
      </c>
    </row>
    <row r="7" s="14" customFormat="1" ht="36" customHeight="1" spans="1:8">
      <c r="A7" s="40" t="s">
        <v>22</v>
      </c>
      <c r="B7" s="41" t="s">
        <v>23</v>
      </c>
      <c r="C7" s="33" t="s">
        <v>20</v>
      </c>
      <c r="D7" s="33">
        <v>15</v>
      </c>
      <c r="E7" s="34">
        <v>200</v>
      </c>
      <c r="F7" s="42">
        <v>3000</v>
      </c>
      <c r="G7" s="36">
        <f>F7/F25</f>
        <v>0.0290225214766659</v>
      </c>
      <c r="H7" s="39" t="s">
        <v>24</v>
      </c>
    </row>
    <row r="8" s="14" customFormat="1" ht="31" customHeight="1" spans="1:8">
      <c r="A8" s="40" t="s">
        <v>25</v>
      </c>
      <c r="B8" s="41" t="s">
        <v>26</v>
      </c>
      <c r="C8" s="33" t="s">
        <v>20</v>
      </c>
      <c r="D8" s="33">
        <v>1</v>
      </c>
      <c r="E8" s="34">
        <v>1000</v>
      </c>
      <c r="F8" s="42">
        <v>1000</v>
      </c>
      <c r="G8" s="36">
        <f>F8/F25</f>
        <v>0.0096741738255553</v>
      </c>
      <c r="H8" s="39" t="s">
        <v>27</v>
      </c>
    </row>
    <row r="9" s="14" customFormat="1" ht="25" customHeight="1" spans="1:8">
      <c r="A9" s="40" t="s">
        <v>28</v>
      </c>
      <c r="B9" s="41" t="s">
        <v>29</v>
      </c>
      <c r="C9" s="33" t="s">
        <v>30</v>
      </c>
      <c r="D9" s="33">
        <v>15</v>
      </c>
      <c r="E9" s="34">
        <v>20</v>
      </c>
      <c r="F9" s="42">
        <v>300</v>
      </c>
      <c r="G9" s="36">
        <f>F9/F25</f>
        <v>0.00290225214766659</v>
      </c>
      <c r="H9" s="37"/>
    </row>
    <row r="10" s="14" customFormat="1" ht="32" customHeight="1" spans="1:8">
      <c r="A10" s="40" t="s">
        <v>31</v>
      </c>
      <c r="B10" s="41" t="s">
        <v>32</v>
      </c>
      <c r="C10" s="33" t="s">
        <v>20</v>
      </c>
      <c r="D10" s="40">
        <v>15</v>
      </c>
      <c r="E10" s="43">
        <v>300</v>
      </c>
      <c r="F10" s="42">
        <v>4500</v>
      </c>
      <c r="G10" s="36">
        <f>F10/F25</f>
        <v>0.0435337822149988</v>
      </c>
      <c r="H10" s="39" t="s">
        <v>33</v>
      </c>
    </row>
    <row r="11" s="14" customFormat="1" ht="23.25" customHeight="1" spans="1:8">
      <c r="A11" s="31" t="s">
        <v>34</v>
      </c>
      <c r="B11" s="44" t="s">
        <v>35</v>
      </c>
      <c r="C11" s="33"/>
      <c r="D11" s="33"/>
      <c r="E11" s="34"/>
      <c r="F11" s="38"/>
      <c r="G11" s="36"/>
      <c r="H11" s="37"/>
    </row>
    <row r="12" s="15" customFormat="1" ht="21" customHeight="1" spans="1:8">
      <c r="A12" s="40" t="s">
        <v>36</v>
      </c>
      <c r="B12" s="41" t="s">
        <v>37</v>
      </c>
      <c r="C12" s="40" t="s">
        <v>14</v>
      </c>
      <c r="D12" s="40">
        <v>2</v>
      </c>
      <c r="E12" s="43">
        <v>800</v>
      </c>
      <c r="F12" s="42">
        <v>1600</v>
      </c>
      <c r="G12" s="36">
        <f>F12/F25</f>
        <v>0.0154786781208885</v>
      </c>
      <c r="H12" s="37"/>
    </row>
    <row r="13" s="14" customFormat="1" ht="21" customHeight="1" spans="1:8">
      <c r="A13" s="40" t="s">
        <v>38</v>
      </c>
      <c r="B13" s="41" t="s">
        <v>39</v>
      </c>
      <c r="C13" s="33" t="s">
        <v>40</v>
      </c>
      <c r="D13" s="40">
        <v>1</v>
      </c>
      <c r="E13" s="43">
        <v>1000</v>
      </c>
      <c r="F13" s="42">
        <v>1000</v>
      </c>
      <c r="G13" s="36">
        <f>F13/F25</f>
        <v>0.0096741738255553</v>
      </c>
      <c r="H13" s="37" t="s">
        <v>41</v>
      </c>
    </row>
    <row r="14" s="14" customFormat="1" ht="24" customHeight="1" spans="1:8">
      <c r="A14" s="40" t="s">
        <v>42</v>
      </c>
      <c r="B14" s="41" t="s">
        <v>43</v>
      </c>
      <c r="C14" s="33" t="s">
        <v>14</v>
      </c>
      <c r="D14" s="40">
        <v>1</v>
      </c>
      <c r="E14" s="43">
        <v>2000</v>
      </c>
      <c r="F14" s="42">
        <v>2000</v>
      </c>
      <c r="G14" s="36">
        <f>F14/F25</f>
        <v>0.0193483476511106</v>
      </c>
      <c r="H14" s="37" t="s">
        <v>44</v>
      </c>
    </row>
    <row r="15" s="14" customFormat="1" ht="19" customHeight="1" spans="1:8">
      <c r="A15" s="40" t="s">
        <v>45</v>
      </c>
      <c r="B15" s="41" t="s">
        <v>46</v>
      </c>
      <c r="C15" s="33" t="s">
        <v>47</v>
      </c>
      <c r="D15" s="40">
        <v>13</v>
      </c>
      <c r="E15" s="43">
        <v>50</v>
      </c>
      <c r="F15" s="42">
        <v>650</v>
      </c>
      <c r="G15" s="36">
        <f>F15/F25</f>
        <v>0.00628821298661094</v>
      </c>
      <c r="H15" s="37" t="s">
        <v>48</v>
      </c>
    </row>
    <row r="16" s="14" customFormat="1" ht="23" customHeight="1" spans="1:8">
      <c r="A16" s="40" t="s">
        <v>49</v>
      </c>
      <c r="B16" s="41" t="s">
        <v>50</v>
      </c>
      <c r="C16" s="33" t="s">
        <v>14</v>
      </c>
      <c r="D16" s="40">
        <v>1</v>
      </c>
      <c r="E16" s="43">
        <v>412</v>
      </c>
      <c r="F16" s="42">
        <v>412</v>
      </c>
      <c r="G16" s="36">
        <f>F16/F25</f>
        <v>0.00398575961612878</v>
      </c>
      <c r="H16" s="37"/>
    </row>
    <row r="17" s="14" customFormat="1" ht="27" customHeight="1" spans="1:8">
      <c r="A17" s="31" t="s">
        <v>51</v>
      </c>
      <c r="B17" s="45" t="s">
        <v>52</v>
      </c>
      <c r="C17" s="33"/>
      <c r="D17" s="40"/>
      <c r="E17" s="43"/>
      <c r="F17" s="38"/>
      <c r="G17" s="36"/>
      <c r="H17" s="37"/>
    </row>
    <row r="18" s="14" customFormat="1" ht="26" customHeight="1" spans="1:8">
      <c r="A18" s="40" t="s">
        <v>53</v>
      </c>
      <c r="B18" s="41" t="s">
        <v>54</v>
      </c>
      <c r="C18" s="33" t="s">
        <v>47</v>
      </c>
      <c r="D18" s="40" t="s">
        <v>55</v>
      </c>
      <c r="E18" s="43">
        <v>2000</v>
      </c>
      <c r="F18" s="42">
        <v>20000</v>
      </c>
      <c r="G18" s="36">
        <f>F18/F25</f>
        <v>0.193483476511106</v>
      </c>
      <c r="H18" s="33" t="s">
        <v>56</v>
      </c>
    </row>
    <row r="19" s="14" customFormat="1" ht="22" customHeight="1" spans="1:8">
      <c r="A19" s="40" t="s">
        <v>57</v>
      </c>
      <c r="B19" s="41" t="s">
        <v>58</v>
      </c>
      <c r="C19" s="33" t="s">
        <v>47</v>
      </c>
      <c r="D19" s="40" t="s">
        <v>55</v>
      </c>
      <c r="E19" s="43">
        <v>2000</v>
      </c>
      <c r="F19" s="42">
        <v>20000</v>
      </c>
      <c r="G19" s="36">
        <f>F19/F25</f>
        <v>0.193483476511106</v>
      </c>
      <c r="H19" s="33" t="s">
        <v>59</v>
      </c>
    </row>
    <row r="20" s="14" customFormat="1" ht="23.25" customHeight="1" spans="1:8">
      <c r="A20" s="31" t="s">
        <v>60</v>
      </c>
      <c r="B20" s="45" t="s">
        <v>61</v>
      </c>
      <c r="C20" s="33"/>
      <c r="D20" s="40"/>
      <c r="E20" s="43"/>
      <c r="F20" s="38"/>
      <c r="G20" s="36"/>
      <c r="H20" s="33"/>
    </row>
    <row r="21" s="14" customFormat="1" ht="23" customHeight="1" spans="1:8">
      <c r="A21" s="40" t="s">
        <v>62</v>
      </c>
      <c r="B21" s="41" t="s">
        <v>63</v>
      </c>
      <c r="C21" s="33" t="s">
        <v>47</v>
      </c>
      <c r="D21" s="40" t="s">
        <v>64</v>
      </c>
      <c r="E21" s="43">
        <v>500</v>
      </c>
      <c r="F21" s="42">
        <v>37500</v>
      </c>
      <c r="G21" s="36">
        <f>F21/F25</f>
        <v>0.362781518458324</v>
      </c>
      <c r="H21" s="33" t="s">
        <v>65</v>
      </c>
    </row>
    <row r="22" s="14" customFormat="1" ht="21" customHeight="1" spans="1:8">
      <c r="A22" s="40" t="s">
        <v>66</v>
      </c>
      <c r="B22" s="41" t="s">
        <v>67</v>
      </c>
      <c r="C22" s="33" t="s">
        <v>47</v>
      </c>
      <c r="D22" s="40" t="s">
        <v>56</v>
      </c>
      <c r="E22" s="43">
        <v>500</v>
      </c>
      <c r="F22" s="42">
        <v>3000</v>
      </c>
      <c r="G22" s="36">
        <f>F22/F25</f>
        <v>0.0290225214766659</v>
      </c>
      <c r="H22" s="33" t="s">
        <v>68</v>
      </c>
    </row>
    <row r="23" s="14" customFormat="1" ht="22" customHeight="1" spans="1:8">
      <c r="A23" s="40"/>
      <c r="B23" s="46" t="s">
        <v>69</v>
      </c>
      <c r="C23" s="33"/>
      <c r="D23" s="40"/>
      <c r="E23" s="43"/>
      <c r="F23" s="38">
        <f>SUM(F4:F22)</f>
        <v>99762</v>
      </c>
      <c r="G23" s="36">
        <f>F23/F25</f>
        <v>0.965114929185048</v>
      </c>
      <c r="H23" s="37"/>
    </row>
    <row r="24" s="14" customFormat="1" ht="25" customHeight="1" spans="1:8">
      <c r="A24" s="31" t="s">
        <v>70</v>
      </c>
      <c r="B24" s="47" t="s">
        <v>71</v>
      </c>
      <c r="C24" s="33"/>
      <c r="D24" s="48"/>
      <c r="E24" s="43"/>
      <c r="F24" s="38">
        <v>3606</v>
      </c>
      <c r="G24" s="36">
        <f>F24/F25</f>
        <v>0.0348850708149524</v>
      </c>
      <c r="H24" s="37"/>
    </row>
    <row r="25" s="14" customFormat="1" ht="20" customHeight="1" spans="1:8">
      <c r="A25" s="40"/>
      <c r="B25" s="46" t="s">
        <v>72</v>
      </c>
      <c r="C25" s="33"/>
      <c r="D25" s="40"/>
      <c r="E25" s="43"/>
      <c r="F25" s="38">
        <f>SUM(F23:F24)</f>
        <v>103368</v>
      </c>
      <c r="G25" s="36">
        <f>F25/F25</f>
        <v>1</v>
      </c>
      <c r="H25" s="37"/>
    </row>
  </sheetData>
  <mergeCells count="3">
    <mergeCell ref="A1:H1"/>
    <mergeCell ref="A2:C2"/>
    <mergeCell ref="E2:F2"/>
  </mergeCells>
  <pageMargins left="0.751388888888889" right="0.751388888888889" top="1" bottom="1" header="0.5" footer="0.5"/>
  <pageSetup paperSize="9" scale="9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4"/>
  <sheetViews>
    <sheetView workbookViewId="0">
      <selection activeCell="B15" sqref="B15"/>
    </sheetView>
  </sheetViews>
  <sheetFormatPr defaultColWidth="9" defaultRowHeight="15.6"/>
  <sheetData>
    <row r="2" spans="1:1">
      <c r="A2" s="1" t="s">
        <v>73</v>
      </c>
    </row>
    <row r="3" spans="1:1">
      <c r="A3" s="2" t="s">
        <v>74</v>
      </c>
    </row>
    <row r="4" spans="1:1">
      <c r="A4" s="2" t="s">
        <v>75</v>
      </c>
    </row>
    <row r="5" spans="1:1">
      <c r="A5" s="2" t="s">
        <v>76</v>
      </c>
    </row>
    <row r="6" spans="2:2">
      <c r="B6" s="3" t="s">
        <v>77</v>
      </c>
    </row>
    <row r="7" spans="3:11">
      <c r="C7" s="3" t="s">
        <v>78</v>
      </c>
      <c r="F7" s="3" t="s">
        <v>79</v>
      </c>
      <c r="K7" s="3"/>
    </row>
    <row r="8" ht="17.25" customHeight="1" spans="3:11">
      <c r="C8" s="3" t="s">
        <v>80</v>
      </c>
      <c r="F8" s="3"/>
      <c r="K8" s="3"/>
    </row>
    <row r="9" spans="3:3">
      <c r="C9" s="3" t="s">
        <v>81</v>
      </c>
    </row>
    <row r="10" spans="3:3">
      <c r="C10" s="3" t="s">
        <v>82</v>
      </c>
    </row>
    <row r="12" spans="1:1">
      <c r="A12" s="2" t="s">
        <v>83</v>
      </c>
    </row>
    <row r="13" spans="2:2">
      <c r="B13" s="3" t="s">
        <v>84</v>
      </c>
    </row>
    <row r="14" spans="2:8">
      <c r="B14" s="4" t="s">
        <v>4</v>
      </c>
      <c r="C14" s="4" t="s">
        <v>5</v>
      </c>
      <c r="D14" s="4" t="s">
        <v>6</v>
      </c>
      <c r="E14" s="4" t="s">
        <v>7</v>
      </c>
      <c r="F14" s="5" t="s">
        <v>8</v>
      </c>
      <c r="G14" s="5" t="s">
        <v>85</v>
      </c>
      <c r="H14" s="6" t="s">
        <v>86</v>
      </c>
    </row>
    <row r="15" spans="2:8">
      <c r="B15" s="7" t="s">
        <v>87</v>
      </c>
      <c r="C15" s="7" t="s">
        <v>88</v>
      </c>
      <c r="D15" s="8" t="s">
        <v>89</v>
      </c>
      <c r="E15" s="8">
        <v>20</v>
      </c>
      <c r="F15" s="9">
        <v>120</v>
      </c>
      <c r="G15" s="10">
        <f t="shared" ref="G15" si="0">E15*F15</f>
        <v>2400</v>
      </c>
      <c r="H15" s="11" t="s">
        <v>90</v>
      </c>
    </row>
    <row r="16" spans="2:2">
      <c r="B16" s="3"/>
    </row>
    <row r="17" spans="1:2">
      <c r="A17" s="2" t="s">
        <v>91</v>
      </c>
      <c r="B17" s="3"/>
    </row>
    <row r="19" spans="1:1">
      <c r="A19" s="12" t="s">
        <v>92</v>
      </c>
    </row>
    <row r="20" spans="1:1">
      <c r="A20" s="3"/>
    </row>
    <row r="22" spans="1:1">
      <c r="A22" s="3" t="s">
        <v>93</v>
      </c>
    </row>
    <row r="24" spans="1:2">
      <c r="A24" s="12" t="s">
        <v>94</v>
      </c>
      <c r="B24" s="12"/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预算表V3.0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lichunlu</cp:lastModifiedBy>
  <dcterms:created xsi:type="dcterms:W3CDTF">2013-11-05T14:36:00Z</dcterms:created>
  <dcterms:modified xsi:type="dcterms:W3CDTF">2017-10-09T07:54:12Z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